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D:\Siti Imah Umsida\"/>
    </mc:Choice>
  </mc:AlternateContent>
  <xr:revisionPtr revIDLastSave="0" documentId="13_ncr:1_{3A9FDDF0-E134-4077-894F-40BF01F472AE}" xr6:coauthVersionLast="47" xr6:coauthVersionMax="47" xr10:uidLastSave="{00000000-0000-0000-0000-000000000000}"/>
  <bookViews>
    <workbookView xWindow="8448" yWindow="216" windowWidth="15444" windowHeight="12192" activeTab="2" xr2:uid="{00000000-000D-0000-FFFF-FFFF00000000}"/>
  </bookViews>
  <sheets>
    <sheet name="ESGL" sheetId="1" r:id="rId1"/>
    <sheet name="Data Sampel" sheetId="2" r:id="rId2"/>
    <sheet name="Tabulasi Data" sheetId="3" r:id="rId3"/>
  </sheets>
  <definedNames>
    <definedName name="_xlnm._FilterDatabase" localSheetId="0" hidden="1">ESGL!$G$9:$L$40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M3" i="3" l="1"/>
  <c r="AM4" i="3"/>
  <c r="AM5" i="3"/>
  <c r="AM6" i="3"/>
  <c r="AM7" i="3"/>
  <c r="AM8" i="3"/>
  <c r="AM9" i="3"/>
  <c r="AM10" i="3"/>
  <c r="AM11" i="3"/>
  <c r="AM12" i="3"/>
  <c r="AM13" i="3"/>
  <c r="AM14" i="3"/>
  <c r="AM15" i="3"/>
  <c r="AM16" i="3"/>
  <c r="AM17" i="3"/>
  <c r="AM18" i="3"/>
  <c r="AM19" i="3"/>
  <c r="AM20" i="3"/>
  <c r="AM21" i="3"/>
  <c r="AM22" i="3"/>
  <c r="AM23" i="3"/>
  <c r="AM24" i="3"/>
  <c r="AM25" i="3"/>
  <c r="AM26" i="3"/>
  <c r="AM27" i="3"/>
  <c r="AM28" i="3"/>
  <c r="AM29" i="3"/>
  <c r="AM30" i="3"/>
  <c r="AM31" i="3"/>
  <c r="AM32" i="3"/>
  <c r="AM33" i="3"/>
  <c r="AM34" i="3"/>
  <c r="AM35" i="3"/>
  <c r="AM36" i="3"/>
  <c r="AM37" i="3"/>
  <c r="AM38" i="3"/>
  <c r="AM39" i="3"/>
  <c r="AM40" i="3"/>
  <c r="AM41" i="3"/>
  <c r="AM42" i="3"/>
  <c r="AM43" i="3"/>
  <c r="AM44" i="3"/>
  <c r="AM45" i="3"/>
  <c r="AM46" i="3"/>
  <c r="AM47" i="3"/>
  <c r="AM48" i="3"/>
  <c r="AM49" i="3"/>
  <c r="AM50" i="3"/>
  <c r="AM51" i="3"/>
  <c r="AM52" i="3"/>
  <c r="AM53" i="3"/>
  <c r="AM54" i="3"/>
  <c r="AM55" i="3"/>
  <c r="AM56" i="3"/>
  <c r="AM57" i="3"/>
  <c r="AM58" i="3"/>
  <c r="AM59" i="3"/>
  <c r="AM60" i="3"/>
  <c r="AM61" i="3"/>
  <c r="AM62" i="3"/>
  <c r="AM63" i="3"/>
  <c r="AM64" i="3"/>
  <c r="AM65" i="3"/>
  <c r="AM66" i="3"/>
  <c r="AM67" i="3"/>
  <c r="AM68" i="3"/>
  <c r="AM69" i="3"/>
  <c r="AM70" i="3"/>
  <c r="AM71" i="3"/>
  <c r="AM72" i="3"/>
  <c r="AM73" i="3"/>
  <c r="AM74" i="3"/>
  <c r="AM75" i="3"/>
  <c r="AM76" i="3"/>
  <c r="AM77" i="3"/>
  <c r="AM78" i="3"/>
  <c r="AM79" i="3"/>
  <c r="AM80" i="3"/>
  <c r="AM81" i="3"/>
  <c r="AM82" i="3"/>
  <c r="AL3" i="3"/>
  <c r="AL4" i="3"/>
  <c r="AL5" i="3"/>
  <c r="AL6" i="3"/>
  <c r="AL7" i="3"/>
  <c r="AL8" i="3"/>
  <c r="AL9" i="3"/>
  <c r="AL10" i="3"/>
  <c r="AL11" i="3"/>
  <c r="AL12" i="3"/>
  <c r="AL13" i="3"/>
  <c r="AL14" i="3"/>
  <c r="AL15" i="3"/>
  <c r="AL16" i="3"/>
  <c r="AL17" i="3"/>
  <c r="AL18" i="3"/>
  <c r="AL19" i="3"/>
  <c r="AL20" i="3"/>
  <c r="AL21" i="3"/>
  <c r="AL22" i="3"/>
  <c r="AL23" i="3"/>
  <c r="AL24" i="3"/>
  <c r="AL25" i="3"/>
  <c r="AL26" i="3"/>
  <c r="AL27" i="3"/>
  <c r="AL28" i="3"/>
  <c r="AL29" i="3"/>
  <c r="AL30" i="3"/>
  <c r="AL31" i="3"/>
  <c r="AL32" i="3"/>
  <c r="AL33" i="3"/>
  <c r="AL34" i="3"/>
  <c r="AL35" i="3"/>
  <c r="AL36" i="3"/>
  <c r="AL37" i="3"/>
  <c r="AL38" i="3"/>
  <c r="AL39" i="3"/>
  <c r="AL40" i="3"/>
  <c r="AL41" i="3"/>
  <c r="AL42" i="3"/>
  <c r="AL43" i="3"/>
  <c r="AL44" i="3"/>
  <c r="AL45" i="3"/>
  <c r="AL46" i="3"/>
  <c r="AL47" i="3"/>
  <c r="AL48" i="3"/>
  <c r="AL49" i="3"/>
  <c r="AL50" i="3"/>
  <c r="AL51" i="3"/>
  <c r="AL52" i="3"/>
  <c r="AL53" i="3"/>
  <c r="AL54" i="3"/>
  <c r="AL55" i="3"/>
  <c r="AL56" i="3"/>
  <c r="AL57" i="3"/>
  <c r="AL58" i="3"/>
  <c r="AL59" i="3"/>
  <c r="AL60" i="3"/>
  <c r="AL61" i="3"/>
  <c r="AL62" i="3"/>
  <c r="AL63" i="3"/>
  <c r="AL64" i="3"/>
  <c r="AL65" i="3"/>
  <c r="AL66" i="3"/>
  <c r="AL67" i="3"/>
  <c r="AL68" i="3"/>
  <c r="AL69" i="3"/>
  <c r="AL70" i="3"/>
  <c r="AL71" i="3"/>
  <c r="AL72" i="3"/>
  <c r="AL73" i="3"/>
  <c r="AL74" i="3"/>
  <c r="AL75" i="3"/>
  <c r="AL76" i="3"/>
  <c r="AL77" i="3"/>
  <c r="AL78" i="3"/>
  <c r="AL79" i="3"/>
  <c r="AL80" i="3"/>
  <c r="AL81" i="3"/>
  <c r="AL82" i="3"/>
  <c r="AM2" i="3"/>
  <c r="AL2" i="3"/>
  <c r="AJ3" i="3"/>
  <c r="AJ4" i="3"/>
  <c r="AJ5" i="3"/>
  <c r="AJ6" i="3"/>
  <c r="AJ7" i="3"/>
  <c r="AJ8" i="3"/>
  <c r="AJ9" i="3"/>
  <c r="AJ10" i="3"/>
  <c r="AJ11" i="3"/>
  <c r="AJ12" i="3"/>
  <c r="AJ13" i="3"/>
  <c r="AJ14" i="3"/>
  <c r="AJ15" i="3"/>
  <c r="AJ16" i="3"/>
  <c r="AJ17" i="3"/>
  <c r="AJ18" i="3"/>
  <c r="AJ19" i="3"/>
  <c r="AJ20" i="3"/>
  <c r="AJ21" i="3"/>
  <c r="AJ22" i="3"/>
  <c r="AJ23" i="3"/>
  <c r="AJ24" i="3"/>
  <c r="AJ25" i="3"/>
  <c r="AJ26" i="3"/>
  <c r="AJ27" i="3"/>
  <c r="AJ28" i="3"/>
  <c r="AJ29" i="3"/>
  <c r="AJ30" i="3"/>
  <c r="AJ31" i="3"/>
  <c r="AJ32" i="3"/>
  <c r="AJ33" i="3"/>
  <c r="AJ34" i="3"/>
  <c r="AJ35" i="3"/>
  <c r="AJ36" i="3"/>
  <c r="AJ37" i="3"/>
  <c r="AJ38" i="3"/>
  <c r="AJ39" i="3"/>
  <c r="AJ40" i="3"/>
  <c r="AJ41" i="3"/>
  <c r="AJ42" i="3"/>
  <c r="AJ43" i="3"/>
  <c r="AJ44" i="3"/>
  <c r="AJ45" i="3"/>
  <c r="AJ46" i="3"/>
  <c r="AJ47" i="3"/>
  <c r="AJ48" i="3"/>
  <c r="AJ49" i="3"/>
  <c r="AJ50" i="3"/>
  <c r="AJ51" i="3"/>
  <c r="AJ52" i="3"/>
  <c r="AJ53" i="3"/>
  <c r="AJ54" i="3"/>
  <c r="AJ55" i="3"/>
  <c r="AJ56" i="3"/>
  <c r="AJ57" i="3"/>
  <c r="AJ58" i="3"/>
  <c r="AJ59" i="3"/>
  <c r="AJ60" i="3"/>
  <c r="AJ61" i="3"/>
  <c r="AJ62" i="3"/>
  <c r="AJ63" i="3"/>
  <c r="AJ64" i="3"/>
  <c r="AJ65" i="3"/>
  <c r="AJ66" i="3"/>
  <c r="AJ67" i="3"/>
  <c r="AJ68" i="3"/>
  <c r="AJ69" i="3"/>
  <c r="AJ70" i="3"/>
  <c r="AJ71" i="3"/>
  <c r="AJ72" i="3"/>
  <c r="AJ73" i="3"/>
  <c r="AJ74" i="3"/>
  <c r="AJ75" i="3"/>
  <c r="AJ76" i="3"/>
  <c r="AJ77" i="3"/>
  <c r="AJ78" i="3"/>
  <c r="AJ79" i="3"/>
  <c r="AJ80" i="3"/>
  <c r="AJ81" i="3"/>
  <c r="AJ82" i="3"/>
  <c r="AJ2" i="3"/>
  <c r="AK3" i="3"/>
  <c r="AK4" i="3"/>
  <c r="AK5" i="3"/>
  <c r="AK6" i="3"/>
  <c r="AK7" i="3"/>
  <c r="AK8" i="3"/>
  <c r="AK9" i="3"/>
  <c r="AK10" i="3"/>
  <c r="AK11" i="3"/>
  <c r="AK12" i="3"/>
  <c r="AK13" i="3"/>
  <c r="AK14" i="3"/>
  <c r="AK15" i="3"/>
  <c r="AK16" i="3"/>
  <c r="AK17" i="3"/>
  <c r="AK18" i="3"/>
  <c r="AK19" i="3"/>
  <c r="AK20" i="3"/>
  <c r="AK21" i="3"/>
  <c r="AK22" i="3"/>
  <c r="AK23" i="3"/>
  <c r="AK24" i="3"/>
  <c r="AK25" i="3"/>
  <c r="AK26" i="3"/>
  <c r="AK27" i="3"/>
  <c r="AK28" i="3"/>
  <c r="AK29" i="3"/>
  <c r="AK30" i="3"/>
  <c r="AK31" i="3"/>
  <c r="AK32" i="3"/>
  <c r="AK33" i="3"/>
  <c r="AK34" i="3"/>
  <c r="AK35" i="3"/>
  <c r="AK36" i="3"/>
  <c r="AK37" i="3"/>
  <c r="AK38" i="3"/>
  <c r="AK39" i="3"/>
  <c r="AK40" i="3"/>
  <c r="AK41" i="3"/>
  <c r="AK42" i="3"/>
  <c r="AK43" i="3"/>
  <c r="AK44" i="3"/>
  <c r="AK45" i="3"/>
  <c r="AK46" i="3"/>
  <c r="AK47" i="3"/>
  <c r="AK48" i="3"/>
  <c r="AK49" i="3"/>
  <c r="AK50" i="3"/>
  <c r="AK51" i="3"/>
  <c r="AK52" i="3"/>
  <c r="AK53" i="3"/>
  <c r="AK54" i="3"/>
  <c r="AK55" i="3"/>
  <c r="AK56" i="3"/>
  <c r="AK57" i="3"/>
  <c r="AK58" i="3"/>
  <c r="AK59" i="3"/>
  <c r="AK60" i="3"/>
  <c r="AK61" i="3"/>
  <c r="AK62" i="3"/>
  <c r="AK63" i="3"/>
  <c r="AK64" i="3"/>
  <c r="AK65" i="3"/>
  <c r="AK66" i="3"/>
  <c r="AK67" i="3"/>
  <c r="AK68" i="3"/>
  <c r="AK69" i="3"/>
  <c r="AK70" i="3"/>
  <c r="AK71" i="3"/>
  <c r="AK72" i="3"/>
  <c r="AK73" i="3"/>
  <c r="AK74" i="3"/>
  <c r="AK75" i="3"/>
  <c r="AK76" i="3"/>
  <c r="AK77" i="3"/>
  <c r="AK78" i="3"/>
  <c r="AK79" i="3"/>
  <c r="AK80" i="3"/>
  <c r="AK81" i="3"/>
  <c r="AK82" i="3"/>
  <c r="AK2" i="3"/>
  <c r="AF1" i="3"/>
  <c r="P31" i="3"/>
  <c r="P18" i="3"/>
  <c r="O18" i="3"/>
  <c r="P17" i="3"/>
  <c r="AF3" i="3"/>
  <c r="AG3" i="3"/>
  <c r="AH3" i="3"/>
  <c r="AF4" i="3"/>
  <c r="AG4" i="3"/>
  <c r="AH4" i="3"/>
  <c r="AF5" i="3"/>
  <c r="AG5" i="3"/>
  <c r="AH5" i="3"/>
  <c r="AF6" i="3"/>
  <c r="AG6" i="3"/>
  <c r="AH6" i="3"/>
  <c r="AF7" i="3"/>
  <c r="AG7" i="3"/>
  <c r="AH7" i="3"/>
  <c r="AF8" i="3"/>
  <c r="AG8" i="3"/>
  <c r="AH8" i="3"/>
  <c r="AF9" i="3"/>
  <c r="AG9" i="3"/>
  <c r="AH9" i="3"/>
  <c r="AF10" i="3"/>
  <c r="AG10" i="3"/>
  <c r="AH10" i="3"/>
  <c r="AF11" i="3"/>
  <c r="AG11" i="3"/>
  <c r="AH11" i="3"/>
  <c r="AF12" i="3"/>
  <c r="AG12" i="3"/>
  <c r="AH12" i="3"/>
  <c r="AF13" i="3"/>
  <c r="AG13" i="3"/>
  <c r="AH13" i="3"/>
  <c r="AF14" i="3"/>
  <c r="AG14" i="3"/>
  <c r="AH14" i="3"/>
  <c r="AF15" i="3"/>
  <c r="AG15" i="3"/>
  <c r="AH15" i="3"/>
  <c r="AF16" i="3"/>
  <c r="AG16" i="3"/>
  <c r="AH16" i="3"/>
  <c r="AF17" i="3"/>
  <c r="AG17" i="3"/>
  <c r="AH17" i="3"/>
  <c r="AF18" i="3"/>
  <c r="AG18" i="3"/>
  <c r="AH18" i="3"/>
  <c r="AF19" i="3"/>
  <c r="AG19" i="3"/>
  <c r="AH19" i="3"/>
  <c r="AF20" i="3"/>
  <c r="AG20" i="3"/>
  <c r="AH20" i="3"/>
  <c r="AF21" i="3"/>
  <c r="AG21" i="3"/>
  <c r="AH21" i="3"/>
  <c r="AF22" i="3"/>
  <c r="AG22" i="3"/>
  <c r="AH22" i="3"/>
  <c r="AF23" i="3"/>
  <c r="AG23" i="3"/>
  <c r="AH23" i="3"/>
  <c r="AF24" i="3"/>
  <c r="AG24" i="3"/>
  <c r="AH24" i="3"/>
  <c r="AF25" i="3"/>
  <c r="AG25" i="3"/>
  <c r="AH25" i="3"/>
  <c r="AF26" i="3"/>
  <c r="AG26" i="3"/>
  <c r="AH26" i="3"/>
  <c r="AF27" i="3"/>
  <c r="AG27" i="3"/>
  <c r="AH27" i="3"/>
  <c r="AF28" i="3"/>
  <c r="AG28" i="3"/>
  <c r="AH28" i="3"/>
  <c r="AF29" i="3"/>
  <c r="AG29" i="3"/>
  <c r="AH29" i="3"/>
  <c r="AF30" i="3"/>
  <c r="AG30" i="3"/>
  <c r="AH30" i="3"/>
  <c r="AF31" i="3"/>
  <c r="AG31" i="3"/>
  <c r="AH31" i="3"/>
  <c r="AF32" i="3"/>
  <c r="AG32" i="3"/>
  <c r="AH32" i="3"/>
  <c r="AF33" i="3"/>
  <c r="AG33" i="3"/>
  <c r="AH33" i="3"/>
  <c r="AF34" i="3"/>
  <c r="AG34" i="3"/>
  <c r="AH34" i="3"/>
  <c r="AF35" i="3"/>
  <c r="AG35" i="3"/>
  <c r="AH35" i="3"/>
  <c r="AF36" i="3"/>
  <c r="AG36" i="3"/>
  <c r="AH36" i="3"/>
  <c r="AF37" i="3"/>
  <c r="AG37" i="3"/>
  <c r="AH37" i="3"/>
  <c r="AF38" i="3"/>
  <c r="AG38" i="3"/>
  <c r="AH38" i="3"/>
  <c r="AF39" i="3"/>
  <c r="AG39" i="3"/>
  <c r="AH39" i="3"/>
  <c r="AF40" i="3"/>
  <c r="AG40" i="3"/>
  <c r="AH40" i="3"/>
  <c r="AF41" i="3"/>
  <c r="AG41" i="3"/>
  <c r="AH41" i="3"/>
  <c r="AF42" i="3"/>
  <c r="AG42" i="3"/>
  <c r="AH42" i="3"/>
  <c r="AF43" i="3"/>
  <c r="AG43" i="3"/>
  <c r="AH43" i="3"/>
  <c r="AF44" i="3"/>
  <c r="AG44" i="3"/>
  <c r="AH44" i="3"/>
  <c r="AF45" i="3"/>
  <c r="AG45" i="3"/>
  <c r="AH45" i="3"/>
  <c r="AF46" i="3"/>
  <c r="AG46" i="3"/>
  <c r="AH46" i="3"/>
  <c r="AF47" i="3"/>
  <c r="AG47" i="3"/>
  <c r="AH47" i="3"/>
  <c r="AF48" i="3"/>
  <c r="AG48" i="3"/>
  <c r="AH48" i="3"/>
  <c r="AF49" i="3"/>
  <c r="AG49" i="3"/>
  <c r="AH49" i="3"/>
  <c r="AF50" i="3"/>
  <c r="AG50" i="3"/>
  <c r="AH50" i="3"/>
  <c r="AF51" i="3"/>
  <c r="AG51" i="3"/>
  <c r="AH51" i="3"/>
  <c r="AF52" i="3"/>
  <c r="AG52" i="3"/>
  <c r="AH52" i="3"/>
  <c r="AF53" i="3"/>
  <c r="AG53" i="3"/>
  <c r="AH53" i="3"/>
  <c r="AF54" i="3"/>
  <c r="AG54" i="3"/>
  <c r="AH54" i="3"/>
  <c r="AF55" i="3"/>
  <c r="AG55" i="3"/>
  <c r="AH55" i="3"/>
  <c r="AF56" i="3"/>
  <c r="AG56" i="3"/>
  <c r="AH56" i="3"/>
  <c r="AF57" i="3"/>
  <c r="AG57" i="3"/>
  <c r="AH57" i="3"/>
  <c r="AF58" i="3"/>
  <c r="AG58" i="3"/>
  <c r="AH58" i="3"/>
  <c r="AF59" i="3"/>
  <c r="AG59" i="3"/>
  <c r="AH59" i="3"/>
  <c r="AF60" i="3"/>
  <c r="AG60" i="3"/>
  <c r="AH60" i="3"/>
  <c r="AF61" i="3"/>
  <c r="AG61" i="3"/>
  <c r="AH61" i="3"/>
  <c r="AF62" i="3"/>
  <c r="AG62" i="3"/>
  <c r="AH62" i="3"/>
  <c r="AF63" i="3"/>
  <c r="AG63" i="3"/>
  <c r="AH63" i="3"/>
  <c r="AF64" i="3"/>
  <c r="AG64" i="3"/>
  <c r="AH64" i="3"/>
  <c r="AF65" i="3"/>
  <c r="AG65" i="3"/>
  <c r="AH65" i="3"/>
  <c r="AF66" i="3"/>
  <c r="AG66" i="3"/>
  <c r="AH66" i="3"/>
  <c r="AF67" i="3"/>
  <c r="AG67" i="3"/>
  <c r="AH67" i="3"/>
  <c r="AF68" i="3"/>
  <c r="AG68" i="3"/>
  <c r="AH68" i="3"/>
  <c r="AF69" i="3"/>
  <c r="AG69" i="3"/>
  <c r="AH69" i="3"/>
  <c r="AF70" i="3"/>
  <c r="AG70" i="3"/>
  <c r="AH70" i="3"/>
  <c r="AF71" i="3"/>
  <c r="AG71" i="3"/>
  <c r="AH71" i="3"/>
  <c r="AF72" i="3"/>
  <c r="AG72" i="3"/>
  <c r="AH72" i="3"/>
  <c r="AF73" i="3"/>
  <c r="AG73" i="3"/>
  <c r="AH73" i="3"/>
  <c r="AF74" i="3"/>
  <c r="AG74" i="3"/>
  <c r="AH74" i="3"/>
  <c r="AF75" i="3"/>
  <c r="AG75" i="3"/>
  <c r="AH75" i="3"/>
  <c r="AF76" i="3"/>
  <c r="AG76" i="3"/>
  <c r="AH76" i="3"/>
  <c r="AF77" i="3"/>
  <c r="AG77" i="3"/>
  <c r="AH77" i="3"/>
  <c r="AF78" i="3"/>
  <c r="AG78" i="3"/>
  <c r="AH78" i="3"/>
  <c r="AF79" i="3"/>
  <c r="AG79" i="3"/>
  <c r="AH79" i="3"/>
  <c r="AF80" i="3"/>
  <c r="AG80" i="3"/>
  <c r="AH80" i="3"/>
  <c r="AF81" i="3"/>
  <c r="AG81" i="3"/>
  <c r="AH81" i="3"/>
  <c r="AF82" i="3"/>
  <c r="AG82" i="3"/>
  <c r="AH82" i="3"/>
  <c r="AH2" i="3"/>
  <c r="AG2" i="3"/>
  <c r="AF2" i="3"/>
  <c r="AE3" i="3"/>
  <c r="AE4" i="3"/>
  <c r="AE5" i="3"/>
  <c r="AE6" i="3"/>
  <c r="AE7" i="3"/>
  <c r="AE8" i="3"/>
  <c r="AE9" i="3"/>
  <c r="AE10" i="3"/>
  <c r="AE11" i="3"/>
  <c r="AE12" i="3"/>
  <c r="AE13" i="3"/>
  <c r="AE14" i="3"/>
  <c r="AE15" i="3"/>
  <c r="AE16" i="3"/>
  <c r="AE17" i="3"/>
  <c r="AE18" i="3"/>
  <c r="AE19" i="3"/>
  <c r="AE20" i="3"/>
  <c r="AE21" i="3"/>
  <c r="AE22" i="3"/>
  <c r="AE23" i="3"/>
  <c r="AE24" i="3"/>
  <c r="AE25" i="3"/>
  <c r="AE26" i="3"/>
  <c r="AE27" i="3"/>
  <c r="AE28" i="3"/>
  <c r="AE29" i="3"/>
  <c r="AE30" i="3"/>
  <c r="AE31" i="3"/>
  <c r="AE32" i="3"/>
  <c r="AE33" i="3"/>
  <c r="AE34" i="3"/>
  <c r="AE35" i="3"/>
  <c r="AE36" i="3"/>
  <c r="AE37" i="3"/>
  <c r="AE38" i="3"/>
  <c r="AE39" i="3"/>
  <c r="AE40" i="3"/>
  <c r="AE41" i="3"/>
  <c r="AE42" i="3"/>
  <c r="AE43" i="3"/>
  <c r="AE44" i="3"/>
  <c r="AE45" i="3"/>
  <c r="AE46" i="3"/>
  <c r="AE47" i="3"/>
  <c r="AE48" i="3"/>
  <c r="AE49" i="3"/>
  <c r="AE50" i="3"/>
  <c r="AE51" i="3"/>
  <c r="AE52" i="3"/>
  <c r="AE53" i="3"/>
  <c r="AE54" i="3"/>
  <c r="AE55" i="3"/>
  <c r="AE56" i="3"/>
  <c r="AE57" i="3"/>
  <c r="AE58" i="3"/>
  <c r="AE59" i="3"/>
  <c r="AE60" i="3"/>
  <c r="AE61" i="3"/>
  <c r="AE62" i="3"/>
  <c r="AE63" i="3"/>
  <c r="AE64" i="3"/>
  <c r="AE65" i="3"/>
  <c r="AE66" i="3"/>
  <c r="AE67" i="3"/>
  <c r="AE68" i="3"/>
  <c r="AE69" i="3"/>
  <c r="AE70" i="3"/>
  <c r="AE71" i="3"/>
  <c r="AE72" i="3"/>
  <c r="AE73" i="3"/>
  <c r="AE74" i="3"/>
  <c r="AE75" i="3"/>
  <c r="AE76" i="3"/>
  <c r="AE77" i="3"/>
  <c r="AE78" i="3"/>
  <c r="AE79" i="3"/>
  <c r="AE80" i="3"/>
  <c r="AE81" i="3"/>
  <c r="AE82" i="3"/>
  <c r="AE2" i="3"/>
  <c r="AH1" i="3"/>
  <c r="AG1" i="3"/>
  <c r="AB47" i="3"/>
  <c r="AB48" i="3"/>
  <c r="AB49" i="3"/>
  <c r="AB50" i="3"/>
  <c r="AB51" i="3"/>
  <c r="AB52" i="3"/>
  <c r="AB53" i="3"/>
  <c r="AB54" i="3"/>
  <c r="AB55" i="3"/>
  <c r="AB56" i="3"/>
  <c r="AB57" i="3"/>
  <c r="AB58" i="3"/>
  <c r="AB59" i="3"/>
  <c r="AB60" i="3"/>
  <c r="AB61" i="3"/>
  <c r="AB62" i="3"/>
  <c r="AB63" i="3"/>
  <c r="AB64" i="3"/>
  <c r="AB65" i="3"/>
  <c r="AB66" i="3"/>
  <c r="AB67" i="3"/>
  <c r="AB68" i="3"/>
  <c r="AB69" i="3"/>
  <c r="AB70" i="3"/>
  <c r="AB71" i="3"/>
  <c r="AB72" i="3"/>
  <c r="AB73" i="3"/>
  <c r="AB74" i="3"/>
  <c r="AB75" i="3"/>
  <c r="AB76" i="3"/>
  <c r="AB77" i="3"/>
  <c r="AB78" i="3"/>
  <c r="AB79" i="3"/>
  <c r="AB80" i="3"/>
  <c r="AB81" i="3"/>
  <c r="AB82" i="3"/>
  <c r="AA47" i="3"/>
  <c r="AA48" i="3"/>
  <c r="AA49" i="3"/>
  <c r="AA50" i="3"/>
  <c r="AA51" i="3"/>
  <c r="AA52" i="3"/>
  <c r="AA53" i="3"/>
  <c r="AA54" i="3"/>
  <c r="AA55" i="3"/>
  <c r="AA56" i="3"/>
  <c r="AA57" i="3"/>
  <c r="AA58" i="3"/>
  <c r="AA59" i="3"/>
  <c r="AA60" i="3"/>
  <c r="AA61" i="3"/>
  <c r="AA62" i="3"/>
  <c r="AA63" i="3"/>
  <c r="AA64" i="3"/>
  <c r="AA65" i="3"/>
  <c r="AA66" i="3"/>
  <c r="AA67" i="3"/>
  <c r="AA68" i="3"/>
  <c r="AA69" i="3"/>
  <c r="AA70" i="3"/>
  <c r="AA71" i="3"/>
  <c r="AA72" i="3"/>
  <c r="AA73" i="3"/>
  <c r="AA74" i="3"/>
  <c r="AA75" i="3"/>
  <c r="AA76" i="3"/>
  <c r="AA77" i="3"/>
  <c r="AA78" i="3"/>
  <c r="AA79" i="3"/>
  <c r="AA80" i="3"/>
  <c r="AA81" i="3"/>
  <c r="AA82" i="3"/>
  <c r="Z47" i="3"/>
  <c r="Z48" i="3"/>
  <c r="Z49" i="3"/>
  <c r="Z50" i="3"/>
  <c r="Z51" i="3"/>
  <c r="Z52" i="3"/>
  <c r="Z53" i="3"/>
  <c r="Z54" i="3"/>
  <c r="Z55" i="3"/>
  <c r="Z56" i="3"/>
  <c r="Z57" i="3"/>
  <c r="Z58" i="3"/>
  <c r="Z59" i="3"/>
  <c r="Z60" i="3"/>
  <c r="Z61" i="3"/>
  <c r="Z62" i="3"/>
  <c r="Z63" i="3"/>
  <c r="Z64" i="3"/>
  <c r="Z65" i="3"/>
  <c r="Z66" i="3"/>
  <c r="Z67" i="3"/>
  <c r="Z68" i="3"/>
  <c r="Z69" i="3"/>
  <c r="Z70" i="3"/>
  <c r="Z71" i="3"/>
  <c r="Z72" i="3"/>
  <c r="Z73" i="3"/>
  <c r="Z74" i="3"/>
  <c r="Z75" i="3"/>
  <c r="Z76" i="3"/>
  <c r="Z77" i="3"/>
  <c r="Z78" i="3"/>
  <c r="Z79" i="3"/>
  <c r="Z80" i="3"/>
  <c r="Z81" i="3"/>
  <c r="Z82" i="3"/>
  <c r="Y47" i="3"/>
  <c r="Y48" i="3"/>
  <c r="Y49" i="3"/>
  <c r="Y50" i="3"/>
  <c r="Y51" i="3"/>
  <c r="Y52" i="3"/>
  <c r="Y53" i="3"/>
  <c r="Y54" i="3"/>
  <c r="Y55" i="3"/>
  <c r="Y56" i="3"/>
  <c r="Y57" i="3"/>
  <c r="Y58" i="3"/>
  <c r="Y59" i="3"/>
  <c r="Y60" i="3"/>
  <c r="Y61" i="3"/>
  <c r="Y62" i="3"/>
  <c r="Y63" i="3"/>
  <c r="Y64" i="3"/>
  <c r="Y65" i="3"/>
  <c r="Y66" i="3"/>
  <c r="Y67" i="3"/>
  <c r="Y68" i="3"/>
  <c r="Y69" i="3"/>
  <c r="Y70" i="3"/>
  <c r="Y71" i="3"/>
  <c r="Y72" i="3"/>
  <c r="Y73" i="3"/>
  <c r="Y74" i="3"/>
  <c r="Y75" i="3"/>
  <c r="Y76" i="3"/>
  <c r="Y77" i="3"/>
  <c r="Y78" i="3"/>
  <c r="Y79" i="3"/>
  <c r="Y80" i="3"/>
  <c r="Y81" i="3"/>
  <c r="Y82" i="3"/>
  <c r="V47" i="3"/>
  <c r="V48" i="3"/>
  <c r="V49" i="3"/>
  <c r="V50" i="3"/>
  <c r="V51" i="3"/>
  <c r="V52" i="3"/>
  <c r="V53" i="3"/>
  <c r="V54" i="3"/>
  <c r="V55" i="3"/>
  <c r="V56" i="3"/>
  <c r="V57" i="3"/>
  <c r="V58" i="3"/>
  <c r="V59" i="3"/>
  <c r="V60" i="3"/>
  <c r="V61" i="3"/>
  <c r="V62" i="3"/>
  <c r="V63" i="3"/>
  <c r="V64" i="3"/>
  <c r="V65" i="3"/>
  <c r="V66" i="3"/>
  <c r="V67" i="3"/>
  <c r="V68" i="3"/>
  <c r="V69" i="3"/>
  <c r="V70" i="3"/>
  <c r="V71" i="3"/>
  <c r="V72" i="3"/>
  <c r="V73" i="3"/>
  <c r="V74" i="3"/>
  <c r="V75" i="3"/>
  <c r="V76" i="3"/>
  <c r="V77" i="3"/>
  <c r="V78" i="3"/>
  <c r="V79" i="3"/>
  <c r="V80" i="3"/>
  <c r="V81" i="3"/>
  <c r="V82" i="3"/>
  <c r="U47" i="3"/>
  <c r="U48" i="3"/>
  <c r="U49" i="3"/>
  <c r="U50" i="3"/>
  <c r="U51" i="3"/>
  <c r="U52" i="3"/>
  <c r="U53" i="3"/>
  <c r="U54" i="3"/>
  <c r="U55" i="3"/>
  <c r="U56" i="3"/>
  <c r="U57" i="3"/>
  <c r="U58" i="3"/>
  <c r="U59" i="3"/>
  <c r="U60" i="3"/>
  <c r="U61" i="3"/>
  <c r="U62" i="3"/>
  <c r="U63" i="3"/>
  <c r="U64" i="3"/>
  <c r="U65" i="3"/>
  <c r="U66" i="3"/>
  <c r="U67" i="3"/>
  <c r="U68" i="3"/>
  <c r="U69" i="3"/>
  <c r="U70" i="3"/>
  <c r="U71" i="3"/>
  <c r="U72" i="3"/>
  <c r="U73" i="3"/>
  <c r="U74" i="3"/>
  <c r="U75" i="3"/>
  <c r="U76" i="3"/>
  <c r="U77" i="3"/>
  <c r="U78" i="3"/>
  <c r="U79" i="3"/>
  <c r="U80" i="3"/>
  <c r="U81" i="3"/>
  <c r="U82" i="3"/>
  <c r="T47" i="3"/>
  <c r="T48" i="3"/>
  <c r="T49" i="3"/>
  <c r="T50" i="3"/>
  <c r="T51" i="3"/>
  <c r="T52" i="3"/>
  <c r="T53" i="3"/>
  <c r="T54" i="3"/>
  <c r="T55" i="3"/>
  <c r="T56" i="3"/>
  <c r="T57" i="3"/>
  <c r="T58" i="3"/>
  <c r="T59" i="3"/>
  <c r="T60" i="3"/>
  <c r="T61" i="3"/>
  <c r="T62" i="3"/>
  <c r="T63" i="3"/>
  <c r="T64" i="3"/>
  <c r="T65" i="3"/>
  <c r="T66" i="3"/>
  <c r="T67" i="3"/>
  <c r="T68" i="3"/>
  <c r="T69" i="3"/>
  <c r="T70" i="3"/>
  <c r="T71" i="3"/>
  <c r="T72" i="3"/>
  <c r="T73" i="3"/>
  <c r="T74" i="3"/>
  <c r="T75" i="3"/>
  <c r="T76" i="3"/>
  <c r="T77" i="3"/>
  <c r="T78" i="3"/>
  <c r="T79" i="3"/>
  <c r="T80" i="3"/>
  <c r="T81" i="3"/>
  <c r="T82" i="3"/>
  <c r="S47" i="3"/>
  <c r="S48" i="3"/>
  <c r="S49" i="3"/>
  <c r="S50" i="3"/>
  <c r="S51" i="3"/>
  <c r="S52" i="3"/>
  <c r="S53" i="3"/>
  <c r="S54" i="3"/>
  <c r="S55" i="3"/>
  <c r="S56" i="3"/>
  <c r="S57" i="3"/>
  <c r="S58" i="3"/>
  <c r="S59" i="3"/>
  <c r="S60" i="3"/>
  <c r="S61" i="3"/>
  <c r="S62" i="3"/>
  <c r="S63" i="3"/>
  <c r="S64" i="3"/>
  <c r="S65" i="3"/>
  <c r="S66" i="3"/>
  <c r="S67" i="3"/>
  <c r="S68" i="3"/>
  <c r="S69" i="3"/>
  <c r="S70" i="3"/>
  <c r="S71" i="3"/>
  <c r="S72" i="3"/>
  <c r="S73" i="3"/>
  <c r="S74" i="3"/>
  <c r="S75" i="3"/>
  <c r="S76" i="3"/>
  <c r="S77" i="3"/>
  <c r="S78" i="3"/>
  <c r="S79" i="3"/>
  <c r="S80" i="3"/>
  <c r="S81" i="3"/>
  <c r="S82" i="3"/>
  <c r="R47" i="3"/>
  <c r="R48" i="3"/>
  <c r="R49" i="3"/>
  <c r="R50" i="3"/>
  <c r="R51" i="3"/>
  <c r="R52" i="3"/>
  <c r="R53" i="3"/>
  <c r="R54" i="3"/>
  <c r="R55" i="3"/>
  <c r="R56" i="3"/>
  <c r="R57" i="3"/>
  <c r="R58" i="3"/>
  <c r="R59" i="3"/>
  <c r="R60" i="3"/>
  <c r="R61" i="3"/>
  <c r="R62" i="3"/>
  <c r="R63" i="3"/>
  <c r="R64" i="3"/>
  <c r="R65" i="3"/>
  <c r="R66" i="3"/>
  <c r="R67" i="3"/>
  <c r="R68" i="3"/>
  <c r="R69" i="3"/>
  <c r="R70" i="3"/>
  <c r="R71" i="3"/>
  <c r="R72" i="3"/>
  <c r="R73" i="3"/>
  <c r="R74" i="3"/>
  <c r="R75" i="3"/>
  <c r="R76" i="3"/>
  <c r="R77" i="3"/>
  <c r="R78" i="3"/>
  <c r="R79" i="3"/>
  <c r="R80" i="3"/>
  <c r="R81" i="3"/>
  <c r="R82" i="3"/>
  <c r="Q47" i="3"/>
  <c r="Q48" i="3"/>
  <c r="Q49" i="3"/>
  <c r="Q50" i="3"/>
  <c r="Q51" i="3"/>
  <c r="Q52" i="3"/>
  <c r="Q53" i="3"/>
  <c r="Q54" i="3"/>
  <c r="Q55" i="3"/>
  <c r="Q56" i="3"/>
  <c r="Q57" i="3"/>
  <c r="Q58" i="3"/>
  <c r="Q59" i="3"/>
  <c r="Q60" i="3"/>
  <c r="Q61" i="3"/>
  <c r="Q62" i="3"/>
  <c r="Q63" i="3"/>
  <c r="Q64" i="3"/>
  <c r="Q65" i="3"/>
  <c r="Q66" i="3"/>
  <c r="Q67" i="3"/>
  <c r="Q68" i="3"/>
  <c r="Q69" i="3"/>
  <c r="Q70" i="3"/>
  <c r="Q71" i="3"/>
  <c r="Q72" i="3"/>
  <c r="Q73" i="3"/>
  <c r="Q74" i="3"/>
  <c r="Q75" i="3"/>
  <c r="Q76" i="3"/>
  <c r="Q77" i="3"/>
  <c r="Q78" i="3"/>
  <c r="Q79" i="3"/>
  <c r="Q80" i="3"/>
  <c r="Q81" i="3"/>
  <c r="Q82" i="3"/>
  <c r="P47" i="3"/>
  <c r="P48" i="3"/>
  <c r="P49" i="3"/>
  <c r="P50" i="3"/>
  <c r="P51" i="3"/>
  <c r="P52" i="3"/>
  <c r="P53" i="3"/>
  <c r="P54" i="3"/>
  <c r="P55" i="3"/>
  <c r="P56" i="3"/>
  <c r="P57" i="3"/>
  <c r="P58" i="3"/>
  <c r="P59" i="3"/>
  <c r="P60" i="3"/>
  <c r="P61" i="3"/>
  <c r="P62" i="3"/>
  <c r="P63" i="3"/>
  <c r="P64" i="3"/>
  <c r="P65" i="3"/>
  <c r="P66" i="3"/>
  <c r="P67" i="3"/>
  <c r="P68" i="3"/>
  <c r="P69" i="3"/>
  <c r="P70" i="3"/>
  <c r="P71" i="3"/>
  <c r="P72" i="3"/>
  <c r="P73" i="3"/>
  <c r="P74" i="3"/>
  <c r="P75" i="3"/>
  <c r="P76" i="3"/>
  <c r="P77" i="3"/>
  <c r="P78" i="3"/>
  <c r="P79" i="3"/>
  <c r="P80" i="3"/>
  <c r="P81" i="3"/>
  <c r="P82" i="3"/>
  <c r="O47" i="3"/>
  <c r="O48" i="3"/>
  <c r="O49" i="3"/>
  <c r="O50" i="3"/>
  <c r="O51" i="3"/>
  <c r="O52" i="3"/>
  <c r="O53" i="3"/>
  <c r="O54" i="3"/>
  <c r="O55" i="3"/>
  <c r="O56" i="3"/>
  <c r="O57" i="3"/>
  <c r="O58" i="3"/>
  <c r="O59" i="3"/>
  <c r="O60" i="3"/>
  <c r="O61" i="3"/>
  <c r="O62" i="3"/>
  <c r="O63" i="3"/>
  <c r="O64" i="3"/>
  <c r="O65" i="3"/>
  <c r="O66" i="3"/>
  <c r="O67" i="3"/>
  <c r="O68" i="3"/>
  <c r="O69" i="3"/>
  <c r="O70" i="3"/>
  <c r="O71" i="3"/>
  <c r="O72" i="3"/>
  <c r="O73" i="3"/>
  <c r="O74" i="3"/>
  <c r="O75" i="3"/>
  <c r="O76" i="3"/>
  <c r="O77" i="3"/>
  <c r="O78" i="3"/>
  <c r="O79" i="3"/>
  <c r="O80" i="3"/>
  <c r="O81" i="3"/>
  <c r="O82" i="3"/>
  <c r="M47" i="3"/>
  <c r="M48" i="3"/>
  <c r="M49" i="3"/>
  <c r="M50" i="3"/>
  <c r="M51" i="3"/>
  <c r="M52" i="3"/>
  <c r="M53" i="3"/>
  <c r="M54" i="3"/>
  <c r="M55" i="3"/>
  <c r="M56" i="3"/>
  <c r="M57" i="3"/>
  <c r="M58" i="3"/>
  <c r="M59" i="3"/>
  <c r="M60" i="3"/>
  <c r="M61" i="3"/>
  <c r="M62" i="3"/>
  <c r="M63" i="3"/>
  <c r="M64" i="3"/>
  <c r="M65" i="3"/>
  <c r="M66" i="3"/>
  <c r="M67" i="3"/>
  <c r="M68" i="3"/>
  <c r="M69" i="3"/>
  <c r="M70" i="3"/>
  <c r="M71" i="3"/>
  <c r="M72" i="3"/>
  <c r="M73" i="3"/>
  <c r="M74" i="3"/>
  <c r="M75" i="3"/>
  <c r="M76" i="3"/>
  <c r="M77" i="3"/>
  <c r="M78" i="3"/>
  <c r="M79" i="3"/>
  <c r="M80" i="3"/>
  <c r="M81" i="3"/>
  <c r="M82" i="3"/>
  <c r="L47" i="3"/>
  <c r="L48" i="3"/>
  <c r="L49" i="3"/>
  <c r="L50" i="3"/>
  <c r="L51" i="3"/>
  <c r="L52" i="3"/>
  <c r="L53" i="3"/>
  <c r="L54" i="3"/>
  <c r="L55" i="3"/>
  <c r="L56" i="3"/>
  <c r="L57" i="3"/>
  <c r="L58" i="3"/>
  <c r="L59" i="3"/>
  <c r="L60" i="3"/>
  <c r="L61" i="3"/>
  <c r="L62" i="3"/>
  <c r="L63" i="3"/>
  <c r="L64" i="3"/>
  <c r="L65" i="3"/>
  <c r="L66" i="3"/>
  <c r="L67" i="3"/>
  <c r="L68" i="3"/>
  <c r="L69" i="3"/>
  <c r="L70" i="3"/>
  <c r="L71" i="3"/>
  <c r="L72" i="3"/>
  <c r="L73" i="3"/>
  <c r="L74" i="3"/>
  <c r="L75" i="3"/>
  <c r="L76" i="3"/>
  <c r="L77" i="3"/>
  <c r="L78" i="3"/>
  <c r="L79" i="3"/>
  <c r="L80" i="3"/>
  <c r="L81" i="3"/>
  <c r="L82" i="3"/>
  <c r="I47" i="3"/>
  <c r="I48" i="3"/>
  <c r="I49" i="3"/>
  <c r="I50" i="3"/>
  <c r="I51" i="3"/>
  <c r="I52" i="3"/>
  <c r="I53" i="3"/>
  <c r="I54" i="3"/>
  <c r="I55" i="3"/>
  <c r="I56" i="3"/>
  <c r="I57" i="3"/>
  <c r="I58" i="3"/>
  <c r="I59" i="3"/>
  <c r="I60" i="3"/>
  <c r="I61" i="3"/>
  <c r="I62" i="3"/>
  <c r="I63" i="3"/>
  <c r="I64" i="3"/>
  <c r="I65" i="3"/>
  <c r="I66" i="3"/>
  <c r="I67" i="3"/>
  <c r="I68" i="3"/>
  <c r="I69" i="3"/>
  <c r="I70" i="3"/>
  <c r="I71" i="3"/>
  <c r="I72" i="3"/>
  <c r="I73" i="3"/>
  <c r="I74" i="3"/>
  <c r="I75" i="3"/>
  <c r="I76" i="3"/>
  <c r="I77" i="3"/>
  <c r="I78" i="3"/>
  <c r="I79" i="3"/>
  <c r="I80" i="3"/>
  <c r="I81" i="3"/>
  <c r="I82"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39" i="3"/>
  <c r="F40" i="3"/>
  <c r="F41" i="3"/>
  <c r="F42" i="3"/>
  <c r="F43" i="3"/>
  <c r="F44" i="3"/>
  <c r="F45" i="3"/>
  <c r="F46" i="3"/>
  <c r="AA3" i="3"/>
  <c r="AA4" i="3"/>
  <c r="AA5" i="3"/>
  <c r="AA6" i="3"/>
  <c r="AA7" i="3"/>
  <c r="AA8" i="3"/>
  <c r="AA9" i="3"/>
  <c r="AA10" i="3"/>
  <c r="AA11" i="3"/>
  <c r="AA12" i="3"/>
  <c r="AA13" i="3"/>
  <c r="AA14" i="3"/>
  <c r="AA15" i="3"/>
  <c r="AA16" i="3"/>
  <c r="AA17" i="3"/>
  <c r="AA18" i="3"/>
  <c r="AA19" i="3"/>
  <c r="AA20" i="3"/>
  <c r="AA21" i="3"/>
  <c r="AA22" i="3"/>
  <c r="AA23" i="3"/>
  <c r="AA24" i="3"/>
  <c r="AA25" i="3"/>
  <c r="AA26" i="3"/>
  <c r="AA27" i="3"/>
  <c r="AA28" i="3"/>
  <c r="AA29" i="3"/>
  <c r="AA30" i="3"/>
  <c r="AA31" i="3"/>
  <c r="AA32" i="3"/>
  <c r="AA33" i="3"/>
  <c r="AA34" i="3"/>
  <c r="AA35" i="3"/>
  <c r="AA36" i="3"/>
  <c r="AA37" i="3"/>
  <c r="AA38" i="3"/>
  <c r="AA39" i="3"/>
  <c r="AA40" i="3"/>
  <c r="AA41" i="3"/>
  <c r="AA42" i="3"/>
  <c r="AA43" i="3"/>
  <c r="AA44" i="3"/>
  <c r="AA45" i="3"/>
  <c r="AA46" i="3"/>
  <c r="Y3" i="3"/>
  <c r="Y4" i="3"/>
  <c r="Y5" i="3"/>
  <c r="Y6" i="3"/>
  <c r="Y7" i="3"/>
  <c r="Y8" i="3"/>
  <c r="Y9" i="3"/>
  <c r="Y10" i="3"/>
  <c r="Y11" i="3"/>
  <c r="Y12" i="3"/>
  <c r="Y13" i="3"/>
  <c r="Y14" i="3"/>
  <c r="Y15" i="3"/>
  <c r="Y16" i="3"/>
  <c r="Y17" i="3"/>
  <c r="Y18" i="3"/>
  <c r="Y19" i="3"/>
  <c r="Y20" i="3"/>
  <c r="Y21" i="3"/>
  <c r="Y22" i="3"/>
  <c r="Y23" i="3"/>
  <c r="Y24" i="3"/>
  <c r="Y25" i="3"/>
  <c r="Y26" i="3"/>
  <c r="Y27" i="3"/>
  <c r="Y28" i="3"/>
  <c r="Y29" i="3"/>
  <c r="Y30" i="3"/>
  <c r="Y31" i="3"/>
  <c r="Y32" i="3"/>
  <c r="Y33" i="3"/>
  <c r="Y34" i="3"/>
  <c r="Y35" i="3"/>
  <c r="Y36" i="3"/>
  <c r="Y37" i="3"/>
  <c r="Y38" i="3"/>
  <c r="Y39" i="3"/>
  <c r="Y40" i="3"/>
  <c r="Y41" i="3"/>
  <c r="Y42" i="3"/>
  <c r="Y43" i="3"/>
  <c r="Y44" i="3"/>
  <c r="Y45" i="3"/>
  <c r="Y46" i="3"/>
  <c r="U3" i="3"/>
  <c r="U4" i="3"/>
  <c r="U5" i="3"/>
  <c r="U6" i="3"/>
  <c r="U7" i="3"/>
  <c r="U8" i="3"/>
  <c r="U9" i="3"/>
  <c r="U10" i="3"/>
  <c r="U11" i="3"/>
  <c r="U12" i="3"/>
  <c r="U13" i="3"/>
  <c r="U14" i="3"/>
  <c r="U15" i="3"/>
  <c r="U16" i="3"/>
  <c r="U17" i="3"/>
  <c r="U18" i="3"/>
  <c r="U19" i="3"/>
  <c r="U20" i="3"/>
  <c r="U21" i="3"/>
  <c r="U22" i="3"/>
  <c r="U23" i="3"/>
  <c r="U24" i="3"/>
  <c r="U25" i="3"/>
  <c r="U26" i="3"/>
  <c r="U27" i="3"/>
  <c r="U28" i="3"/>
  <c r="U29" i="3"/>
  <c r="U30" i="3"/>
  <c r="U31" i="3"/>
  <c r="U32" i="3"/>
  <c r="U33" i="3"/>
  <c r="U34" i="3"/>
  <c r="U35" i="3"/>
  <c r="U36" i="3"/>
  <c r="U37" i="3"/>
  <c r="U38" i="3"/>
  <c r="U39" i="3"/>
  <c r="U40" i="3"/>
  <c r="U41" i="3"/>
  <c r="U42" i="3"/>
  <c r="U43" i="3"/>
  <c r="U44" i="3"/>
  <c r="U45" i="3"/>
  <c r="U46" i="3"/>
  <c r="T3" i="3"/>
  <c r="Z3" i="3" s="1"/>
  <c r="AB3" i="3" s="1"/>
  <c r="T4" i="3"/>
  <c r="Z4" i="3" s="1"/>
  <c r="AB4" i="3" s="1"/>
  <c r="T5" i="3"/>
  <c r="Z5" i="3" s="1"/>
  <c r="AB5" i="3" s="1"/>
  <c r="T6" i="3"/>
  <c r="Z6" i="3" s="1"/>
  <c r="AB6" i="3" s="1"/>
  <c r="T7" i="3"/>
  <c r="Z7" i="3" s="1"/>
  <c r="AB7" i="3" s="1"/>
  <c r="T8" i="3"/>
  <c r="Z8" i="3" s="1"/>
  <c r="AB8" i="3" s="1"/>
  <c r="T9" i="3"/>
  <c r="Z9" i="3" s="1"/>
  <c r="AB9" i="3" s="1"/>
  <c r="T10" i="3"/>
  <c r="Z10" i="3" s="1"/>
  <c r="AB10" i="3" s="1"/>
  <c r="T11" i="3"/>
  <c r="Z11" i="3" s="1"/>
  <c r="AB11" i="3" s="1"/>
  <c r="T12" i="3"/>
  <c r="Z12" i="3" s="1"/>
  <c r="AB12" i="3" s="1"/>
  <c r="T13" i="3"/>
  <c r="Z13" i="3" s="1"/>
  <c r="AB13" i="3" s="1"/>
  <c r="T14" i="3"/>
  <c r="Z14" i="3" s="1"/>
  <c r="AB14" i="3" s="1"/>
  <c r="T15" i="3"/>
  <c r="Z15" i="3" s="1"/>
  <c r="AB15" i="3" s="1"/>
  <c r="T16" i="3"/>
  <c r="Z16" i="3" s="1"/>
  <c r="AB16" i="3" s="1"/>
  <c r="T17" i="3"/>
  <c r="Z17" i="3" s="1"/>
  <c r="AB17" i="3" s="1"/>
  <c r="T18" i="3"/>
  <c r="Z18" i="3" s="1"/>
  <c r="AB18" i="3" s="1"/>
  <c r="T19" i="3"/>
  <c r="Z19" i="3" s="1"/>
  <c r="AB19" i="3" s="1"/>
  <c r="T20" i="3"/>
  <c r="Z20" i="3" s="1"/>
  <c r="AB20" i="3" s="1"/>
  <c r="T21" i="3"/>
  <c r="Z21" i="3" s="1"/>
  <c r="AB21" i="3" s="1"/>
  <c r="T22" i="3"/>
  <c r="Z22" i="3" s="1"/>
  <c r="AB22" i="3" s="1"/>
  <c r="T23" i="3"/>
  <c r="Z23" i="3" s="1"/>
  <c r="AB23" i="3" s="1"/>
  <c r="T24" i="3"/>
  <c r="Z24" i="3" s="1"/>
  <c r="AB24" i="3" s="1"/>
  <c r="T25" i="3"/>
  <c r="Z25" i="3" s="1"/>
  <c r="AB25" i="3" s="1"/>
  <c r="T26" i="3"/>
  <c r="Z26" i="3" s="1"/>
  <c r="AB26" i="3" s="1"/>
  <c r="T27" i="3"/>
  <c r="Z27" i="3" s="1"/>
  <c r="AB27" i="3" s="1"/>
  <c r="T28" i="3"/>
  <c r="Z28" i="3" s="1"/>
  <c r="AB28" i="3" s="1"/>
  <c r="T29" i="3"/>
  <c r="Z29" i="3" s="1"/>
  <c r="AB29" i="3" s="1"/>
  <c r="T30" i="3"/>
  <c r="Z30" i="3" s="1"/>
  <c r="AB30" i="3" s="1"/>
  <c r="T31" i="3"/>
  <c r="Z31" i="3" s="1"/>
  <c r="AB31" i="3" s="1"/>
  <c r="T32" i="3"/>
  <c r="Z32" i="3" s="1"/>
  <c r="AB32" i="3" s="1"/>
  <c r="T33" i="3"/>
  <c r="Z33" i="3" s="1"/>
  <c r="AB33" i="3" s="1"/>
  <c r="T34" i="3"/>
  <c r="Z34" i="3" s="1"/>
  <c r="AB34" i="3" s="1"/>
  <c r="T35" i="3"/>
  <c r="Z35" i="3" s="1"/>
  <c r="AB35" i="3" s="1"/>
  <c r="T36" i="3"/>
  <c r="Z36" i="3" s="1"/>
  <c r="AB36" i="3" s="1"/>
  <c r="T37" i="3"/>
  <c r="Z37" i="3" s="1"/>
  <c r="AB37" i="3" s="1"/>
  <c r="T38" i="3"/>
  <c r="Z38" i="3" s="1"/>
  <c r="AB38" i="3" s="1"/>
  <c r="T39" i="3"/>
  <c r="Z39" i="3" s="1"/>
  <c r="AB39" i="3" s="1"/>
  <c r="T40" i="3"/>
  <c r="Z40" i="3" s="1"/>
  <c r="AB40" i="3" s="1"/>
  <c r="T41" i="3"/>
  <c r="Z41" i="3" s="1"/>
  <c r="AB41" i="3" s="1"/>
  <c r="T42" i="3"/>
  <c r="Z42" i="3" s="1"/>
  <c r="AB42" i="3" s="1"/>
  <c r="T43" i="3"/>
  <c r="Z43" i="3" s="1"/>
  <c r="AB43" i="3" s="1"/>
  <c r="T44" i="3"/>
  <c r="Z44" i="3" s="1"/>
  <c r="AB44" i="3" s="1"/>
  <c r="T45" i="3"/>
  <c r="Z45" i="3" s="1"/>
  <c r="AB45" i="3" s="1"/>
  <c r="T46" i="3"/>
  <c r="Z46" i="3" s="1"/>
  <c r="AB46" i="3" s="1"/>
  <c r="O3" i="3"/>
  <c r="O4" i="3"/>
  <c r="O5" i="3"/>
  <c r="O6" i="3"/>
  <c r="O7" i="3"/>
  <c r="O8" i="3"/>
  <c r="O9" i="3"/>
  <c r="O10" i="3"/>
  <c r="O11" i="3"/>
  <c r="O12" i="3"/>
  <c r="O13" i="3"/>
  <c r="O14" i="3"/>
  <c r="O15" i="3"/>
  <c r="O16" i="3"/>
  <c r="O17" i="3"/>
  <c r="O19" i="3"/>
  <c r="O20" i="3"/>
  <c r="O21" i="3"/>
  <c r="O22" i="3"/>
  <c r="O23" i="3"/>
  <c r="O24" i="3"/>
  <c r="O25" i="3"/>
  <c r="O26" i="3"/>
  <c r="O27" i="3"/>
  <c r="O28" i="3"/>
  <c r="O29" i="3"/>
  <c r="O30" i="3"/>
  <c r="O31" i="3"/>
  <c r="O32" i="3"/>
  <c r="O33" i="3"/>
  <c r="O34" i="3"/>
  <c r="O35" i="3"/>
  <c r="O36" i="3"/>
  <c r="O37" i="3"/>
  <c r="O38" i="3"/>
  <c r="O39" i="3"/>
  <c r="O40" i="3"/>
  <c r="O41" i="3"/>
  <c r="O42" i="3"/>
  <c r="O43" i="3"/>
  <c r="O44" i="3"/>
  <c r="O45" i="3"/>
  <c r="O46" i="3"/>
  <c r="L3" i="3"/>
  <c r="L4" i="3"/>
  <c r="L5" i="3"/>
  <c r="L6" i="3"/>
  <c r="L7" i="3"/>
  <c r="L8" i="3"/>
  <c r="L9" i="3"/>
  <c r="L10" i="3"/>
  <c r="L11" i="3"/>
  <c r="L12" i="3"/>
  <c r="L13" i="3"/>
  <c r="L14" i="3"/>
  <c r="L15" i="3"/>
  <c r="L16" i="3"/>
  <c r="L17" i="3"/>
  <c r="L18" i="3"/>
  <c r="L19" i="3"/>
  <c r="L20" i="3"/>
  <c r="L21" i="3"/>
  <c r="L22" i="3"/>
  <c r="L23" i="3"/>
  <c r="L24" i="3"/>
  <c r="L25" i="3"/>
  <c r="L26" i="3"/>
  <c r="L27" i="3"/>
  <c r="L28" i="3"/>
  <c r="L29" i="3"/>
  <c r="L30" i="3"/>
  <c r="L31" i="3"/>
  <c r="L32" i="3"/>
  <c r="L33" i="3"/>
  <c r="L34" i="3"/>
  <c r="L35" i="3"/>
  <c r="L36" i="3"/>
  <c r="L37" i="3"/>
  <c r="L38" i="3"/>
  <c r="L39" i="3"/>
  <c r="L40" i="3"/>
  <c r="L41" i="3"/>
  <c r="L42" i="3"/>
  <c r="L43" i="3"/>
  <c r="L44" i="3"/>
  <c r="L45" i="3"/>
  <c r="L46" i="3"/>
  <c r="H3" i="3"/>
  <c r="H4" i="3"/>
  <c r="H5" i="3"/>
  <c r="H6" i="3"/>
  <c r="H7" i="3"/>
  <c r="H8" i="3"/>
  <c r="H9" i="3"/>
  <c r="H10" i="3"/>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F3" i="3"/>
  <c r="I3" i="3" s="1"/>
  <c r="F4" i="3"/>
  <c r="I4" i="3" s="1"/>
  <c r="F5" i="3"/>
  <c r="I5" i="3" s="1"/>
  <c r="F6" i="3"/>
  <c r="I6" i="3" s="1"/>
  <c r="F7" i="3"/>
  <c r="I7" i="3" s="1"/>
  <c r="F8" i="3"/>
  <c r="I8" i="3" s="1"/>
  <c r="F9" i="3"/>
  <c r="I9" i="3" s="1"/>
  <c r="F10" i="3"/>
  <c r="I10" i="3" s="1"/>
  <c r="F11" i="3"/>
  <c r="I11" i="3" s="1"/>
  <c r="F12" i="3"/>
  <c r="I12" i="3" s="1"/>
  <c r="F13" i="3"/>
  <c r="I13" i="3" s="1"/>
  <c r="F14" i="3"/>
  <c r="I14" i="3" s="1"/>
  <c r="F15" i="3"/>
  <c r="I15" i="3" s="1"/>
  <c r="F16" i="3"/>
  <c r="I16" i="3" s="1"/>
  <c r="F17" i="3"/>
  <c r="I17" i="3" s="1"/>
  <c r="F18" i="3"/>
  <c r="I18" i="3" s="1"/>
  <c r="F19" i="3"/>
  <c r="I19" i="3" s="1"/>
  <c r="F20" i="3"/>
  <c r="I20" i="3" s="1"/>
  <c r="F21" i="3"/>
  <c r="I21" i="3" s="1"/>
  <c r="F22" i="3"/>
  <c r="I22" i="3" s="1"/>
  <c r="F23" i="3"/>
  <c r="I23" i="3" s="1"/>
  <c r="F24" i="3"/>
  <c r="I24" i="3" s="1"/>
  <c r="F25" i="3"/>
  <c r="I25" i="3" s="1"/>
  <c r="F26" i="3"/>
  <c r="I26" i="3" s="1"/>
  <c r="F27" i="3"/>
  <c r="I27" i="3" s="1"/>
  <c r="F28" i="3"/>
  <c r="I28" i="3" s="1"/>
  <c r="F29" i="3"/>
  <c r="I29" i="3" s="1"/>
  <c r="F30" i="3"/>
  <c r="I30" i="3" s="1"/>
  <c r="F31" i="3"/>
  <c r="I31" i="3" s="1"/>
  <c r="F32" i="3"/>
  <c r="I32" i="3" s="1"/>
  <c r="F33" i="3"/>
  <c r="I33" i="3" s="1"/>
  <c r="F34" i="3"/>
  <c r="I34" i="3" s="1"/>
  <c r="F35" i="3"/>
  <c r="I35" i="3" s="1"/>
  <c r="F36" i="3"/>
  <c r="I36" i="3" s="1"/>
  <c r="F37" i="3"/>
  <c r="I37" i="3" s="1"/>
  <c r="F38" i="3"/>
  <c r="I38" i="3" s="1"/>
  <c r="I39" i="3"/>
  <c r="I40" i="3"/>
  <c r="I41" i="3"/>
  <c r="I42" i="3"/>
  <c r="M42" i="3" s="1"/>
  <c r="I43" i="3"/>
  <c r="I44" i="3"/>
  <c r="I45" i="3"/>
  <c r="I46" i="3"/>
  <c r="AA2" i="3"/>
  <c r="Y2" i="3"/>
  <c r="U2" i="3"/>
  <c r="T2" i="3"/>
  <c r="Z2" i="3" s="1"/>
  <c r="O2" i="3"/>
  <c r="L2" i="3"/>
  <c r="H2" i="3"/>
  <c r="F2" i="3"/>
  <c r="I2" i="3" s="1"/>
  <c r="Q45" i="3" l="1"/>
  <c r="R45" i="3" s="1"/>
  <c r="P45" i="3"/>
  <c r="M45" i="3"/>
  <c r="Q41" i="3"/>
  <c r="R41" i="3" s="1"/>
  <c r="P41" i="3"/>
  <c r="M41" i="3"/>
  <c r="Q33" i="3"/>
  <c r="R33" i="3" s="1"/>
  <c r="P33" i="3"/>
  <c r="M33" i="3"/>
  <c r="Q29" i="3"/>
  <c r="R29" i="3" s="1"/>
  <c r="P29" i="3"/>
  <c r="M29" i="3"/>
  <c r="S29" i="3" s="1"/>
  <c r="Q21" i="3"/>
  <c r="R21" i="3" s="1"/>
  <c r="P21" i="3"/>
  <c r="M21" i="3"/>
  <c r="Q17" i="3"/>
  <c r="R17" i="3" s="1"/>
  <c r="M17" i="3"/>
  <c r="Q44" i="3"/>
  <c r="R44" i="3" s="1"/>
  <c r="P44" i="3"/>
  <c r="M44" i="3"/>
  <c r="Q36" i="3"/>
  <c r="R36" i="3" s="1"/>
  <c r="P36" i="3"/>
  <c r="M36" i="3"/>
  <c r="S36" i="3" s="1"/>
  <c r="Q32" i="3"/>
  <c r="R32" i="3" s="1"/>
  <c r="P32" i="3"/>
  <c r="M32" i="3"/>
  <c r="Q28" i="3"/>
  <c r="R28" i="3" s="1"/>
  <c r="P28" i="3"/>
  <c r="M28" i="3"/>
  <c r="Q24" i="3"/>
  <c r="R24" i="3" s="1"/>
  <c r="P24" i="3"/>
  <c r="M24" i="3"/>
  <c r="Q20" i="3"/>
  <c r="R20" i="3" s="1"/>
  <c r="P20" i="3"/>
  <c r="M20" i="3"/>
  <c r="S20" i="3" s="1"/>
  <c r="Q16" i="3"/>
  <c r="R16" i="3" s="1"/>
  <c r="P16" i="3"/>
  <c r="M16" i="3"/>
  <c r="S16" i="3" s="1"/>
  <c r="Q8" i="3"/>
  <c r="R8" i="3" s="1"/>
  <c r="P8" i="3"/>
  <c r="M8" i="3"/>
  <c r="Q4" i="3"/>
  <c r="R4" i="3" s="1"/>
  <c r="P4" i="3"/>
  <c r="M4" i="3"/>
  <c r="Q43" i="3"/>
  <c r="R43" i="3" s="1"/>
  <c r="P43" i="3"/>
  <c r="M43" i="3"/>
  <c r="S43" i="3" s="1"/>
  <c r="Q39" i="3"/>
  <c r="R39" i="3" s="1"/>
  <c r="P39" i="3"/>
  <c r="M39" i="3"/>
  <c r="Q35" i="3"/>
  <c r="R35" i="3" s="1"/>
  <c r="P35" i="3"/>
  <c r="M35" i="3"/>
  <c r="Q31" i="3"/>
  <c r="R31" i="3" s="1"/>
  <c r="M31" i="3"/>
  <c r="Q27" i="3"/>
  <c r="R27" i="3" s="1"/>
  <c r="P27" i="3"/>
  <c r="M27" i="3"/>
  <c r="S27" i="3" s="1"/>
  <c r="Q23" i="3"/>
  <c r="R23" i="3" s="1"/>
  <c r="P23" i="3"/>
  <c r="M23" i="3"/>
  <c r="S23" i="3" s="1"/>
  <c r="Q19" i="3"/>
  <c r="R19" i="3" s="1"/>
  <c r="P19" i="3"/>
  <c r="M19" i="3"/>
  <c r="Q15" i="3"/>
  <c r="R15" i="3" s="1"/>
  <c r="P15" i="3"/>
  <c r="M15" i="3"/>
  <c r="Q11" i="3"/>
  <c r="R11" i="3" s="1"/>
  <c r="P11" i="3"/>
  <c r="M11" i="3"/>
  <c r="S11" i="3" s="1"/>
  <c r="Q7" i="3"/>
  <c r="R7" i="3" s="1"/>
  <c r="P7" i="3"/>
  <c r="M7" i="3"/>
  <c r="S7" i="3" s="1"/>
  <c r="Q3" i="3"/>
  <c r="R3" i="3" s="1"/>
  <c r="P3" i="3"/>
  <c r="M3" i="3"/>
  <c r="Q13" i="3"/>
  <c r="R13" i="3" s="1"/>
  <c r="P13" i="3"/>
  <c r="M13" i="3"/>
  <c r="Q9" i="3"/>
  <c r="R9" i="3" s="1"/>
  <c r="P9" i="3"/>
  <c r="M9" i="3"/>
  <c r="S9" i="3" s="1"/>
  <c r="Q5" i="3"/>
  <c r="R5" i="3" s="1"/>
  <c r="P5" i="3"/>
  <c r="M5" i="3"/>
  <c r="S5" i="3" s="1"/>
  <c r="Q37" i="3"/>
  <c r="R37" i="3" s="1"/>
  <c r="P37" i="3"/>
  <c r="M37" i="3"/>
  <c r="Q25" i="3"/>
  <c r="R25" i="3" s="1"/>
  <c r="P25" i="3"/>
  <c r="M25" i="3"/>
  <c r="Q40" i="3"/>
  <c r="R40" i="3" s="1"/>
  <c r="P40" i="3"/>
  <c r="M40" i="3"/>
  <c r="Q12" i="3"/>
  <c r="R12" i="3" s="1"/>
  <c r="P12" i="3"/>
  <c r="M12" i="3"/>
  <c r="S12" i="3" s="1"/>
  <c r="Q46" i="3"/>
  <c r="R46" i="3" s="1"/>
  <c r="P46" i="3"/>
  <c r="Q42" i="3"/>
  <c r="R42" i="3" s="1"/>
  <c r="P42" i="3"/>
  <c r="S42" i="3" s="1"/>
  <c r="Q38" i="3"/>
  <c r="R38" i="3" s="1"/>
  <c r="P38" i="3"/>
  <c r="Q34" i="3"/>
  <c r="R34" i="3" s="1"/>
  <c r="P34" i="3"/>
  <c r="M34" i="3"/>
  <c r="Q30" i="3"/>
  <c r="R30" i="3" s="1"/>
  <c r="P30" i="3"/>
  <c r="M30" i="3"/>
  <c r="S30" i="3" s="1"/>
  <c r="Q26" i="3"/>
  <c r="R26" i="3" s="1"/>
  <c r="P26" i="3"/>
  <c r="M26" i="3"/>
  <c r="Q22" i="3"/>
  <c r="R22" i="3" s="1"/>
  <c r="P22" i="3"/>
  <c r="M22" i="3"/>
  <c r="Q18" i="3"/>
  <c r="R18" i="3" s="1"/>
  <c r="M18" i="3"/>
  <c r="Q14" i="3"/>
  <c r="R14" i="3" s="1"/>
  <c r="P14" i="3"/>
  <c r="M14" i="3"/>
  <c r="S14" i="3" s="1"/>
  <c r="Q10" i="3"/>
  <c r="R10" i="3" s="1"/>
  <c r="P10" i="3"/>
  <c r="M10" i="3"/>
  <c r="Q6" i="3"/>
  <c r="R6" i="3" s="1"/>
  <c r="P6" i="3"/>
  <c r="M6" i="3"/>
  <c r="M46" i="3"/>
  <c r="M38" i="3"/>
  <c r="AB2" i="3"/>
  <c r="V46" i="3"/>
  <c r="V42" i="3"/>
  <c r="V38" i="3"/>
  <c r="V34" i="3"/>
  <c r="V30" i="3"/>
  <c r="V26" i="3"/>
  <c r="V22" i="3"/>
  <c r="V18" i="3"/>
  <c r="V14" i="3"/>
  <c r="V10" i="3"/>
  <c r="V6" i="3"/>
  <c r="V45" i="3"/>
  <c r="V41" i="3"/>
  <c r="V37" i="3"/>
  <c r="V33" i="3"/>
  <c r="V29" i="3"/>
  <c r="V25" i="3"/>
  <c r="V21" i="3"/>
  <c r="V17" i="3"/>
  <c r="V13" i="3"/>
  <c r="V9" i="3"/>
  <c r="V5" i="3"/>
  <c r="V44" i="3"/>
  <c r="V40" i="3"/>
  <c r="V36" i="3"/>
  <c r="V32" i="3"/>
  <c r="V28" i="3"/>
  <c r="V24" i="3"/>
  <c r="V20" i="3"/>
  <c r="V16" i="3"/>
  <c r="V12" i="3"/>
  <c r="V8" i="3"/>
  <c r="V4" i="3"/>
  <c r="V43" i="3"/>
  <c r="V39" i="3"/>
  <c r="V35" i="3"/>
  <c r="V31" i="3"/>
  <c r="V27" i="3"/>
  <c r="V23" i="3"/>
  <c r="V19" i="3"/>
  <c r="V15" i="3"/>
  <c r="V11" i="3"/>
  <c r="V7" i="3"/>
  <c r="V3" i="3"/>
  <c r="V2" i="3"/>
  <c r="Q2" i="3"/>
  <c r="R2" i="3" s="1"/>
  <c r="M2" i="3"/>
  <c r="P2" i="3"/>
  <c r="S39" i="3" l="1"/>
  <c r="S38" i="3"/>
  <c r="S32" i="3"/>
  <c r="S10" i="3"/>
  <c r="S26" i="3"/>
  <c r="S37" i="3"/>
  <c r="S46" i="3"/>
  <c r="S21" i="3"/>
  <c r="S45" i="3"/>
  <c r="S6" i="3"/>
  <c r="S22" i="3"/>
  <c r="S25" i="3"/>
  <c r="S3" i="3"/>
  <c r="S19" i="3"/>
  <c r="S35" i="3"/>
  <c r="S8" i="3"/>
  <c r="S28" i="3"/>
  <c r="S17" i="3"/>
  <c r="S41" i="3"/>
  <c r="S18" i="3"/>
  <c r="S34" i="3"/>
  <c r="S40" i="3"/>
  <c r="S13" i="3"/>
  <c r="S15" i="3"/>
  <c r="S31" i="3"/>
  <c r="S4" i="3"/>
  <c r="S24" i="3"/>
  <c r="S44" i="3"/>
  <c r="S33" i="3"/>
  <c r="S2" i="3"/>
</calcChain>
</file>

<file path=xl/sharedStrings.xml><?xml version="1.0" encoding="utf-8"?>
<sst xmlns="http://schemas.openxmlformats.org/spreadsheetml/2006/main" count="236" uniqueCount="117">
  <si>
    <t>Lampiran 8 Pengumuman BEI No. Peng-00014/BEI.POP/01-2026 tanggal 26 Januari 2026</t>
  </si>
  <si>
    <t xml:space="preserve">Nama Indeks </t>
  </si>
  <si>
    <t>:  IDXESGL</t>
  </si>
  <si>
    <t xml:space="preserve">Evaluasi         </t>
  </si>
  <si>
    <t>:  Minor</t>
  </si>
  <si>
    <t xml:space="preserve">Periode Efektif Konstituen </t>
  </si>
  <si>
    <t>:  02 Februari 2026 s.d. 30 April 2026</t>
  </si>
  <si>
    <t>Periode Efektif Jumlah Saham Penghitungan Indeks</t>
  </si>
  <si>
    <t>No.</t>
  </si>
  <si>
    <t>Kode</t>
  </si>
  <si>
    <t>Rasio Free Float</t>
  </si>
  <si>
    <t>ESG Risk Ratings*</t>
  </si>
  <si>
    <t>Jumlah Saham untuk Indeks (lembar)</t>
  </si>
  <si>
    <t>Bobot pada Indeks</t>
  </si>
  <si>
    <t>Pra Evaluasi</t>
  </si>
  <si>
    <t>Pasca Evaluasi **
(15% Cap)</t>
  </si>
  <si>
    <r>
      <t xml:space="preserve">Keterangan
</t>
    </r>
    <r>
      <rPr>
        <sz val="10"/>
        <rFont val="Times New Roman"/>
        <family val="1"/>
      </rPr>
      <t>Tetap/Naik/
Turun/</t>
    </r>
    <r>
      <rPr>
        <b/>
        <sz val="10"/>
        <rFont val="Times New Roman"/>
        <family val="1"/>
      </rPr>
      <t>Baru</t>
    </r>
  </si>
  <si>
    <t>Pra 
Evaluasi</t>
  </si>
  <si>
    <t>Pasca Evaluasi</t>
  </si>
  <si>
    <t>ACES</t>
  </si>
  <si>
    <t>Tetap</t>
  </si>
  <si>
    <t>Turun</t>
  </si>
  <si>
    <t>AKRA</t>
  </si>
  <si>
    <t>AVIA</t>
  </si>
  <si>
    <t>BBCA</t>
  </si>
  <si>
    <t>Naik</t>
  </si>
  <si>
    <t>BBNI</t>
  </si>
  <si>
    <t>BBRI</t>
  </si>
  <si>
    <t>BMRI</t>
  </si>
  <si>
    <t>BSDE</t>
  </si>
  <si>
    <t>BUKA</t>
  </si>
  <si>
    <t>CMRY</t>
  </si>
  <si>
    <t>CTRA</t>
  </si>
  <si>
    <t>EMTK</t>
  </si>
  <si>
    <t>ERAA</t>
  </si>
  <si>
    <t>EXCL</t>
  </si>
  <si>
    <t>GOTO</t>
  </si>
  <si>
    <t>JSMR</t>
  </si>
  <si>
    <t>KIJA</t>
  </si>
  <si>
    <t>MAPA</t>
  </si>
  <si>
    <t>MAPI</t>
  </si>
  <si>
    <t>MIKA</t>
  </si>
  <si>
    <t>MTEL</t>
  </si>
  <si>
    <t>PGAS</t>
  </si>
  <si>
    <t>PGEO</t>
  </si>
  <si>
    <t>PWON</t>
  </si>
  <si>
    <t>SCMA</t>
  </si>
  <si>
    <t>SIDO</t>
  </si>
  <si>
    <t>SMGR</t>
  </si>
  <si>
    <t>TLKM</t>
  </si>
  <si>
    <t>TOWR</t>
  </si>
  <si>
    <t>UNVR</t>
  </si>
  <si>
    <t>*ESG Risk Ratings disediakan oleh Sustainalytics. Untuk informasi lebih lanjut dapat mengunjungi www.sustainalytics.com.</t>
  </si>
  <si>
    <t>**Jumlah saham untuk perhitungan indeks akan disesuaikan pada tanggal efektif apabila terjadi aksi korporasi seperti stock split, reverse stock, right issue, saham bonus dan atau dividen saham yang terjadi pada saat sebelum tanggal efektif.</t>
  </si>
  <si>
    <t>No</t>
  </si>
  <si>
    <t>JII</t>
  </si>
  <si>
    <t>FHSI</t>
  </si>
  <si>
    <t>99 SPEED MART RETAIL HOLDINGS BERHAD</t>
  </si>
  <si>
    <t>AMMB HOLDINGS BHD</t>
  </si>
  <si>
    <t>AXIATA GROUP BERHAD</t>
  </si>
  <si>
    <t>CELCOMDIGI BERHAD</t>
  </si>
  <si>
    <t>CIMB GROUP HOLDINGS BERHAD</t>
  </si>
  <si>
    <t>GAMUDA BHD</t>
  </si>
  <si>
    <t>HONG LEONG BANK BHD</t>
  </si>
  <si>
    <t>IHH HEALTHCARE BERHAD</t>
  </si>
  <si>
    <t>IOI CORPORATION BHD</t>
  </si>
  <si>
    <t>KUALA LUMPUR KEPONG BHD</t>
  </si>
  <si>
    <t>MALAYAN BANKING BHD</t>
  </si>
  <si>
    <t>MAXIS BERHAD</t>
  </si>
  <si>
    <t>MISC BHD</t>
  </si>
  <si>
    <t>MR D.I.Y. GROUP (M) BERHAD</t>
  </si>
  <si>
    <t>NESTLE (M) BHD</t>
  </si>
  <si>
    <t>PETRONAS CHEMICALS GROUP BHD</t>
  </si>
  <si>
    <t>PETRONAS DAGANGAN BHD</t>
  </si>
  <si>
    <t>PETRONAS GAS BHD</t>
  </si>
  <si>
    <t>PPB GROUP BHD</t>
  </si>
  <si>
    <t>PRESS METAL ALUMINIUM HOLDINGS BERHAD</t>
  </si>
  <si>
    <t>PUBLIC BANK BHD</t>
  </si>
  <si>
    <t>QL RESOURCES BHD</t>
  </si>
  <si>
    <t>RHB BANK BERHAD</t>
  </si>
  <si>
    <t>SD GUTHRIE BERHAD</t>
  </si>
  <si>
    <t>SIME DARBY BHD</t>
  </si>
  <si>
    <t>SUNWAY BERHAD</t>
  </si>
  <si>
    <t>TELEKOM MALAYSIA BHD</t>
  </si>
  <si>
    <t>TENAGA NASIONAL BHD</t>
  </si>
  <si>
    <t>YTL CORPORATION BHD</t>
  </si>
  <si>
    <t>YTL POWER INTERNATIONAL BHD</t>
  </si>
  <si>
    <t>Perusahaan</t>
  </si>
  <si>
    <t>Periode</t>
  </si>
  <si>
    <t>Penjualan</t>
  </si>
  <si>
    <t>Pendapatan Lain</t>
  </si>
  <si>
    <t>Out</t>
  </si>
  <si>
    <t>Total Beban</t>
  </si>
  <si>
    <t>In</t>
  </si>
  <si>
    <t>VA</t>
  </si>
  <si>
    <t>Laba Bersih</t>
  </si>
  <si>
    <t>Ekuitas</t>
  </si>
  <si>
    <t>CA</t>
  </si>
  <si>
    <t>VACA</t>
  </si>
  <si>
    <t>Beban Gaji &amp; Tunjangan</t>
  </si>
  <si>
    <t>SC</t>
  </si>
  <si>
    <t>HC</t>
  </si>
  <si>
    <t>VAHU</t>
  </si>
  <si>
    <t>STVA</t>
  </si>
  <si>
    <t>VAIC™ (X1)</t>
  </si>
  <si>
    <t>Penjualan Bersih</t>
  </si>
  <si>
    <t>Total Hutang</t>
  </si>
  <si>
    <t>Total Aset</t>
  </si>
  <si>
    <t>Modal Sendiri</t>
  </si>
  <si>
    <t>Kinerja Perusahaan (Y)</t>
  </si>
  <si>
    <t>Modal Intelektual (X1)</t>
  </si>
  <si>
    <t>Ln Modal Intelektual (X1)</t>
  </si>
  <si>
    <t>Ln Profitabilitas (X2)</t>
  </si>
  <si>
    <t>Ln Leverage (X3)</t>
  </si>
  <si>
    <t>Ln Kinerja Perusahaan (Y)</t>
  </si>
  <si>
    <r>
      <t>Profitabilitas</t>
    </r>
    <r>
      <rPr>
        <b/>
        <i/>
        <sz val="8"/>
        <color theme="1"/>
        <rFont val="Book Antiqua"/>
        <family val="1"/>
      </rPr>
      <t xml:space="preserve"> </t>
    </r>
    <r>
      <rPr>
        <b/>
        <sz val="8"/>
        <color theme="1"/>
        <rFont val="Book Antiqua"/>
        <family val="1"/>
      </rPr>
      <t>(X2)</t>
    </r>
  </si>
  <si>
    <r>
      <t xml:space="preserve">Leverage </t>
    </r>
    <r>
      <rPr>
        <b/>
        <sz val="8"/>
        <color theme="1"/>
        <rFont val="Book Antiqua"/>
        <family val="1"/>
      </rPr>
      <t>(X3)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</si>
</sst>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3" formatCode="_(* #,##0.00_);_(* \(#,##0.00\);_(* &quot;-&quot;??_);_(@_)"/>
    <numFmt numFmtId="164" formatCode="_(* #,##0_);_(* \(#,##0\);_(* &quot;-&quot;??_);_(@_)"/>
    <numFmt numFmtId="165" formatCode="_(* #,##0.000_);_(* \(#,##0.000\);_(* &quot;-&quot;??_);_(@_)"/>
    <numFmt numFmtId="166" formatCode="0.000"/>
  </numFmts>
  <fonts count="18" x14ac:knownFonts="1">
    <font>
      <sz val="11"/>
      <color theme="1"/>
      <name val="Calibri"/>
      <family val="2"/>
      <scheme val="minor"/>
    </font>
    <font>
      <sz val="11"/>
      <color theme="1"/>
      <name val="Calibri"/>
      <family val="2"/>
      <scheme val="minor"/>
    </font>
    <font>
      <sz val="11"/>
      <name val="Calibri"/>
      <family val="2"/>
      <scheme val="minor"/>
    </font>
    <font>
      <sz val="10"/>
      <name val="Times New Roman"/>
      <family val="1"/>
    </font>
    <font>
      <b/>
      <sz val="10"/>
      <name val="Times New Roman"/>
      <family val="1"/>
    </font>
    <font>
      <b/>
      <sz val="10"/>
      <color theme="1"/>
      <name val="Times New Roman"/>
      <family val="1"/>
    </font>
    <font>
      <sz val="10"/>
      <color theme="1"/>
      <name val="Times New Roman"/>
      <family val="1"/>
    </font>
    <font>
      <sz val="10"/>
      <color rgb="FF000000"/>
      <name val="Times New Roman"/>
      <family val="1"/>
    </font>
    <font>
      <b/>
      <sz val="11"/>
      <color theme="1"/>
      <name val="Times New Roman"/>
      <family val="1"/>
    </font>
    <font>
      <sz val="11"/>
      <color theme="1"/>
      <name val="Times New Roman"/>
      <family val="1"/>
    </font>
    <font>
      <sz val="12"/>
      <color theme="1"/>
      <name val="Times New Roman"/>
      <family val="1"/>
    </font>
    <font>
      <b/>
      <sz val="11"/>
      <color theme="1"/>
      <name val="Calibri"/>
      <family val="2"/>
      <scheme val="minor"/>
    </font>
    <font>
      <b/>
      <sz val="11"/>
      <color theme="1"/>
      <name val="Book Antiqua"/>
      <family val="1"/>
    </font>
    <font>
      <sz val="11"/>
      <color theme="1"/>
      <name val="Book Antiqua"/>
      <family val="1"/>
    </font>
    <font>
      <b/>
      <sz val="8"/>
      <color theme="1"/>
      <name val="Book Antiqua"/>
      <family val="1"/>
    </font>
    <font>
      <b/>
      <i/>
      <sz val="8"/>
      <color theme="1"/>
      <name val="Book Antiqua"/>
      <family val="1"/>
    </font>
    <font>
      <sz val="8"/>
      <color theme="1"/>
      <name val="Book Antiqua"/>
      <family val="1"/>
    </font>
    <font>
      <sz val="8"/>
      <color theme="1"/>
      <name val="Calibri"/>
      <family val="2"/>
      <scheme val="minor"/>
    </font>
  </fonts>
  <fills count="5">
    <fill>
      <patternFill patternType="none"/>
    </fill>
    <fill>
      <patternFill patternType="gray125"/>
    </fill>
    <fill>
      <patternFill patternType="solid">
        <fgColor rgb="FFD9D9D9"/>
        <bgColor indexed="64"/>
      </patternFill>
    </fill>
    <fill>
      <patternFill patternType="solid">
        <fgColor rgb="FFFFFF00"/>
        <bgColor indexed="64"/>
      </patternFill>
    </fill>
    <fill>
      <patternFill patternType="solid">
        <fgColor rgb="FF0070C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9" fontId="1" fillId="0" borderId="0"/>
    <xf numFmtId="43" fontId="1" fillId="0" borderId="0" applyFont="0" applyFill="0" applyBorder="0" applyAlignment="0" applyProtection="0"/>
  </cellStyleXfs>
  <cellXfs count="52">
    <xf numFmtId="0" fontId="0" fillId="0" borderId="0" xfId="0"/>
    <xf numFmtId="0" fontId="2" fillId="0" borderId="0" xfId="0" applyFont="1"/>
    <xf numFmtId="0" fontId="3" fillId="0" borderId="0" xfId="0" applyFont="1"/>
    <xf numFmtId="0" fontId="3" fillId="0" borderId="0" xfId="0" applyFont="1" applyAlignment="1">
      <alignment vertical="center"/>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pplyAlignment="1">
      <alignment horizontal="left" vertical="center"/>
    </xf>
    <xf numFmtId="0" fontId="7" fillId="0" borderId="0" xfId="0" applyFont="1" applyAlignment="1">
      <alignment vertical="center" wrapText="1"/>
    </xf>
    <xf numFmtId="10" fontId="7" fillId="0" borderId="0" xfId="1" applyNumberFormat="1" applyFont="1" applyAlignment="1">
      <alignment horizontal="center" vertical="center" wrapText="1"/>
    </xf>
    <xf numFmtId="3" fontId="7" fillId="0" borderId="0" xfId="0" applyNumberFormat="1" applyFont="1" applyAlignment="1">
      <alignment horizontal="right" vertical="center" wrapText="1"/>
    </xf>
    <xf numFmtId="0" fontId="6" fillId="0" borderId="0" xfId="0" applyFont="1" applyAlignment="1">
      <alignment horizontal="center" vertical="center" wrapText="1"/>
    </xf>
    <xf numFmtId="0" fontId="3" fillId="0" borderId="1" xfId="0" applyFont="1" applyBorder="1" applyAlignment="1">
      <alignment vertical="center" wrapText="1"/>
    </xf>
    <xf numFmtId="3" fontId="3" fillId="0" borderId="1" xfId="0" applyNumberFormat="1" applyFont="1" applyBorder="1" applyAlignment="1">
      <alignment horizontal="right" vertical="center" wrapText="1"/>
    </xf>
    <xf numFmtId="0" fontId="3" fillId="0" borderId="1" xfId="0" applyFont="1" applyBorder="1" applyAlignment="1">
      <alignment horizontal="center" vertical="center" wrapText="1"/>
    </xf>
    <xf numFmtId="0" fontId="4" fillId="0" borderId="0" xfId="0" applyFont="1" applyAlignment="1">
      <alignment vertical="center"/>
    </xf>
    <xf numFmtId="0" fontId="6" fillId="0" borderId="0" xfId="0" applyFont="1" applyAlignment="1">
      <alignment vertical="center" wrapText="1"/>
    </xf>
    <xf numFmtId="10" fontId="3" fillId="0" borderId="1" xfId="1" applyNumberFormat="1" applyFont="1" applyBorder="1" applyAlignment="1">
      <alignment horizontal="right" vertical="center" wrapText="1"/>
    </xf>
    <xf numFmtId="0" fontId="5" fillId="0" borderId="0" xfId="0" applyFont="1" applyAlignment="1">
      <alignment vertical="center"/>
    </xf>
    <xf numFmtId="2" fontId="3" fillId="0" borderId="1" xfId="1" applyNumberFormat="1" applyFont="1" applyBorder="1" applyAlignment="1">
      <alignment horizontal="right" vertical="center" wrapText="1"/>
    </xf>
    <xf numFmtId="0" fontId="4" fillId="2" borderId="1" xfId="0" applyFont="1" applyFill="1" applyBorder="1" applyAlignment="1">
      <alignment horizontal="center" vertical="center" wrapText="1"/>
    </xf>
    <xf numFmtId="0" fontId="4" fillId="0" borderId="0" xfId="0" applyFont="1" applyAlignment="1">
      <alignment horizontal="left" vertical="center"/>
    </xf>
    <xf numFmtId="0" fontId="6" fillId="0" borderId="0" xfId="0" applyFont="1"/>
    <xf numFmtId="0" fontId="8" fillId="0" borderId="1" xfId="0" applyFont="1" applyBorder="1" applyAlignment="1">
      <alignment horizontal="center" vertical="center"/>
    </xf>
    <xf numFmtId="0" fontId="9" fillId="0" borderId="1" xfId="0" applyFont="1" applyBorder="1"/>
    <xf numFmtId="0" fontId="10" fillId="0" borderId="1" xfId="0" applyFont="1" applyBorder="1" applyAlignment="1">
      <alignment horizontal="left" vertical="center" wrapText="1"/>
    </xf>
    <xf numFmtId="0" fontId="10" fillId="3" borderId="1" xfId="0" applyFont="1" applyFill="1" applyBorder="1" applyAlignment="1">
      <alignment horizontal="left" vertical="center" wrapText="1"/>
    </xf>
    <xf numFmtId="0" fontId="0" fillId="4" borderId="0" xfId="0" applyFill="1"/>
    <xf numFmtId="0" fontId="11" fillId="0" borderId="0" xfId="0" applyFont="1"/>
    <xf numFmtId="166" fontId="13" fillId="0" borderId="1" xfId="0" applyNumberFormat="1" applyFont="1" applyBorder="1"/>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6" fillId="0" borderId="0" xfId="0" applyFont="1" applyAlignment="1">
      <alignment horizontal="left" vertical="top"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166" fontId="0" fillId="0" borderId="0" xfId="0" applyNumberFormat="1"/>
    <xf numFmtId="0" fontId="12" fillId="0" borderId="1" xfId="0" applyFont="1" applyBorder="1"/>
    <xf numFmtId="0" fontId="14" fillId="0" borderId="1" xfId="0" applyFont="1" applyBorder="1" applyAlignment="1">
      <alignment horizontal="center" vertical="center"/>
    </xf>
    <xf numFmtId="0" fontId="14" fillId="4" borderId="1" xfId="0" applyFont="1" applyFill="1" applyBorder="1" applyAlignment="1">
      <alignment horizontal="center" vertical="center"/>
    </xf>
    <xf numFmtId="0" fontId="15" fillId="4" borderId="1" xfId="0" applyFont="1" applyFill="1" applyBorder="1" applyAlignment="1">
      <alignment horizontal="center" vertical="center"/>
    </xf>
    <xf numFmtId="0" fontId="16" fillId="0" borderId="1" xfId="0" applyFont="1" applyBorder="1" applyAlignment="1">
      <alignment horizontal="center"/>
    </xf>
    <xf numFmtId="0" fontId="16" fillId="0" borderId="1" xfId="0" applyFont="1" applyBorder="1" applyAlignment="1">
      <alignment horizontal="center" vertical="center"/>
    </xf>
    <xf numFmtId="0" fontId="16" fillId="0" borderId="1" xfId="0" applyFont="1" applyBorder="1"/>
    <xf numFmtId="3" fontId="16" fillId="0" borderId="1" xfId="0" applyNumberFormat="1" applyFont="1" applyBorder="1"/>
    <xf numFmtId="164" fontId="16" fillId="0" borderId="1" xfId="2" applyNumberFormat="1" applyFont="1" applyBorder="1"/>
    <xf numFmtId="165" fontId="16" fillId="0" borderId="1" xfId="2" applyNumberFormat="1" applyFont="1" applyBorder="1"/>
    <xf numFmtId="166" fontId="16" fillId="0" borderId="1" xfId="0" applyNumberFormat="1" applyFont="1" applyBorder="1"/>
    <xf numFmtId="166" fontId="16" fillId="4" borderId="1" xfId="0" applyNumberFormat="1" applyFont="1" applyFill="1" applyBorder="1"/>
    <xf numFmtId="0" fontId="16" fillId="0" borderId="1" xfId="0" applyFont="1" applyBorder="1" applyAlignment="1">
      <alignment horizontal="center" vertical="center" wrapText="1"/>
    </xf>
    <xf numFmtId="0" fontId="16" fillId="0" borderId="1" xfId="0" applyFont="1" applyFill="1" applyBorder="1"/>
    <xf numFmtId="3" fontId="17" fillId="0" borderId="1" xfId="0" applyNumberFormat="1" applyFont="1" applyBorder="1"/>
    <xf numFmtId="0" fontId="17" fillId="0" borderId="1" xfId="0" applyFont="1" applyBorder="1"/>
  </cellXfs>
  <cellStyles count="3">
    <cellStyle name="Comma" xfId="2" builtinId="3"/>
    <cellStyle name="Normal" xfId="0" builtinId="0"/>
    <cellStyle name="Percent" xfId="1" builtinId="5"/>
  </cellStyles>
  <dxfs count="3">
    <dxf>
      <font>
        <b/>
        <i val="0"/>
      </font>
    </dxf>
    <dxf>
      <font>
        <b/>
        <i val="0"/>
      </font>
    </dxf>
    <dxf>
      <font>
        <b/>
        <i val="0"/>
      </font>
    </dxf>
  </dxfs>
  <tableStyles count="1" defaultTableStyle="TableStyleMedium2" defaultPivotStyle="PivotStyleLight16">
    <tableStyle name="Invisible" pivot="0" table="0" count="0" xr9:uid="{A1C3E398-465F-4CE5-9556-0E59B174CEAD}"/>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L42"/>
  <sheetViews>
    <sheetView topLeftCell="A19" zoomScale="107" zoomScaleNormal="115" workbookViewId="0">
      <selection activeCell="C10" sqref="C10:C39"/>
    </sheetView>
  </sheetViews>
  <sheetFormatPr defaultColWidth="8.77734375" defaultRowHeight="14.4" x14ac:dyDescent="0.3"/>
  <cols>
    <col min="1" max="1" width="5.21875" style="1" customWidth="1"/>
    <col min="2" max="2" width="5.44140625" style="2" customWidth="1"/>
    <col min="3" max="3" width="7.44140625" style="2" customWidth="1"/>
    <col min="4" max="5" width="10.44140625" style="2" customWidth="1"/>
    <col min="6" max="7" width="15.44140625" style="2" customWidth="1"/>
    <col min="8" max="8" width="12.21875" style="2" customWidth="1"/>
    <col min="9" max="11" width="10.44140625" style="2" customWidth="1"/>
    <col min="12" max="12" width="11.21875" style="1" customWidth="1"/>
    <col min="13" max="13" width="8.77734375" style="1" customWidth="1"/>
    <col min="14" max="16384" width="8.77734375" style="1"/>
  </cols>
  <sheetData>
    <row r="2" spans="2:11" x14ac:dyDescent="0.3">
      <c r="B2" s="20" t="s">
        <v>0</v>
      </c>
      <c r="C2" s="17"/>
      <c r="D2" s="17"/>
      <c r="E2" s="17"/>
      <c r="F2" s="17"/>
      <c r="G2" s="17"/>
      <c r="H2" s="17"/>
      <c r="I2" s="17"/>
      <c r="J2" s="17"/>
      <c r="K2" s="17"/>
    </row>
    <row r="3" spans="2:11" x14ac:dyDescent="0.3">
      <c r="B3" s="3" t="s">
        <v>1</v>
      </c>
      <c r="G3" s="14" t="s">
        <v>2</v>
      </c>
      <c r="H3" s="14"/>
      <c r="J3" s="14"/>
      <c r="K3" s="14"/>
    </row>
    <row r="4" spans="2:11" x14ac:dyDescent="0.3">
      <c r="B4" s="3" t="s">
        <v>3</v>
      </c>
      <c r="G4" s="14" t="s">
        <v>4</v>
      </c>
      <c r="H4" s="14"/>
      <c r="J4" s="14"/>
      <c r="K4" s="14"/>
    </row>
    <row r="5" spans="2:11" x14ac:dyDescent="0.3">
      <c r="B5" s="3" t="s">
        <v>5</v>
      </c>
      <c r="F5" s="21"/>
      <c r="G5" s="17" t="s">
        <v>6</v>
      </c>
      <c r="H5" s="14"/>
      <c r="J5" s="14"/>
      <c r="K5" s="14"/>
    </row>
    <row r="6" spans="2:11" x14ac:dyDescent="0.3">
      <c r="B6" s="3" t="s">
        <v>7</v>
      </c>
      <c r="F6" s="21"/>
      <c r="G6" s="17" t="s">
        <v>6</v>
      </c>
      <c r="H6" s="14"/>
      <c r="J6" s="14"/>
      <c r="K6" s="14"/>
    </row>
    <row r="8" spans="2:11" ht="14.55" customHeight="1" x14ac:dyDescent="0.3">
      <c r="B8" s="33" t="s">
        <v>8</v>
      </c>
      <c r="C8" s="33" t="s">
        <v>9</v>
      </c>
      <c r="D8" s="33" t="s">
        <v>10</v>
      </c>
      <c r="E8" s="33" t="s">
        <v>11</v>
      </c>
      <c r="F8" s="29" t="s">
        <v>12</v>
      </c>
      <c r="G8" s="30"/>
      <c r="H8" s="31"/>
      <c r="I8" s="29" t="s">
        <v>13</v>
      </c>
      <c r="J8" s="30"/>
      <c r="K8" s="31"/>
    </row>
    <row r="9" spans="2:11" ht="55.05" customHeight="1" x14ac:dyDescent="0.3">
      <c r="B9" s="34"/>
      <c r="C9" s="34"/>
      <c r="D9" s="34"/>
      <c r="E9" s="34"/>
      <c r="F9" s="4" t="s">
        <v>14</v>
      </c>
      <c r="G9" s="19" t="s">
        <v>15</v>
      </c>
      <c r="H9" s="19" t="s">
        <v>16</v>
      </c>
      <c r="I9" s="4" t="s">
        <v>17</v>
      </c>
      <c r="J9" s="4" t="s">
        <v>18</v>
      </c>
      <c r="K9" s="19" t="s">
        <v>16</v>
      </c>
    </row>
    <row r="10" spans="2:11" x14ac:dyDescent="0.3">
      <c r="B10" s="5">
        <v>1</v>
      </c>
      <c r="C10" s="11" t="s">
        <v>19</v>
      </c>
      <c r="D10" s="16">
        <v>0.39989999999999998</v>
      </c>
      <c r="E10" s="18">
        <v>19.850000000000001</v>
      </c>
      <c r="F10" s="12">
        <v>7384785785</v>
      </c>
      <c r="G10" s="12">
        <v>7384785785</v>
      </c>
      <c r="H10" s="13" t="s">
        <v>20</v>
      </c>
      <c r="I10" s="16">
        <v>4.4059328955366748E-3</v>
      </c>
      <c r="J10" s="16">
        <v>4.3245739473121523E-3</v>
      </c>
      <c r="K10" s="13" t="s">
        <v>21</v>
      </c>
    </row>
    <row r="11" spans="2:11" x14ac:dyDescent="0.3">
      <c r="B11" s="5">
        <v>2</v>
      </c>
      <c r="C11" s="11" t="s">
        <v>22</v>
      </c>
      <c r="D11" s="16">
        <v>0.32640000000000002</v>
      </c>
      <c r="E11" s="18">
        <v>20.9</v>
      </c>
      <c r="F11" s="12">
        <v>5746474923</v>
      </c>
      <c r="G11" s="12">
        <v>5746474923</v>
      </c>
      <c r="H11" s="13" t="s">
        <v>20</v>
      </c>
      <c r="I11" s="16">
        <v>1.087882755887986E-2</v>
      </c>
      <c r="J11" s="16">
        <v>1.067794161995044E-2</v>
      </c>
      <c r="K11" s="13" t="s">
        <v>21</v>
      </c>
    </row>
    <row r="12" spans="2:11" x14ac:dyDescent="0.3">
      <c r="B12" s="5">
        <v>3</v>
      </c>
      <c r="C12" s="11" t="s">
        <v>23</v>
      </c>
      <c r="D12" s="16">
        <v>0.1431</v>
      </c>
      <c r="E12" s="18">
        <v>20.48</v>
      </c>
      <c r="F12" s="12">
        <v>8739927220</v>
      </c>
      <c r="G12" s="12">
        <v>8422111685</v>
      </c>
      <c r="H12" s="13" t="s">
        <v>21</v>
      </c>
      <c r="I12" s="16">
        <v>6.1921491811144473E-3</v>
      </c>
      <c r="J12" s="16">
        <v>5.8567952310481317E-3</v>
      </c>
      <c r="K12" s="13" t="s">
        <v>21</v>
      </c>
    </row>
    <row r="13" spans="2:11" x14ac:dyDescent="0.3">
      <c r="B13" s="5">
        <v>4</v>
      </c>
      <c r="C13" s="11" t="s">
        <v>24</v>
      </c>
      <c r="D13" s="16">
        <v>0.4274</v>
      </c>
      <c r="E13" s="18">
        <v>21.44</v>
      </c>
      <c r="F13" s="12">
        <v>12243460050</v>
      </c>
      <c r="G13" s="12">
        <v>13928929135</v>
      </c>
      <c r="H13" s="13" t="s">
        <v>25</v>
      </c>
      <c r="I13" s="16">
        <v>0.13432976326651361</v>
      </c>
      <c r="J13" s="16">
        <v>0.15</v>
      </c>
      <c r="K13" s="13" t="s">
        <v>25</v>
      </c>
    </row>
    <row r="14" spans="2:11" x14ac:dyDescent="0.3">
      <c r="B14" s="5">
        <v>5</v>
      </c>
      <c r="C14" s="11" t="s">
        <v>26</v>
      </c>
      <c r="D14" s="16">
        <v>0.39269999999999999</v>
      </c>
      <c r="E14" s="18">
        <v>21.34</v>
      </c>
      <c r="F14" s="12">
        <v>11809900648</v>
      </c>
      <c r="G14" s="12">
        <v>11770933971</v>
      </c>
      <c r="H14" s="13" t="s">
        <v>21</v>
      </c>
      <c r="I14" s="16">
        <v>7.7743766146248131E-2</v>
      </c>
      <c r="J14" s="16">
        <v>7.6056389339093977E-2</v>
      </c>
      <c r="K14" s="13" t="s">
        <v>21</v>
      </c>
    </row>
    <row r="15" spans="2:11" x14ac:dyDescent="0.3">
      <c r="B15" s="5">
        <v>6</v>
      </c>
      <c r="C15" s="11" t="s">
        <v>27</v>
      </c>
      <c r="D15" s="16">
        <v>0.46039999999999998</v>
      </c>
      <c r="E15" s="18">
        <v>18.41</v>
      </c>
      <c r="F15" s="12">
        <v>26682409663</v>
      </c>
      <c r="G15" s="12">
        <v>27967534877</v>
      </c>
      <c r="H15" s="13" t="s">
        <v>25</v>
      </c>
      <c r="I15" s="16">
        <v>0.14579971301981412</v>
      </c>
      <c r="J15" s="16">
        <v>0.15</v>
      </c>
      <c r="K15" s="13" t="s">
        <v>25</v>
      </c>
    </row>
    <row r="16" spans="2:11" x14ac:dyDescent="0.3">
      <c r="B16" s="5">
        <v>7</v>
      </c>
      <c r="C16" s="11" t="s">
        <v>28</v>
      </c>
      <c r="D16" s="16">
        <v>0.37469999999999998</v>
      </c>
      <c r="E16" s="18">
        <v>9.4700000000000006</v>
      </c>
      <c r="F16" s="12">
        <v>23008308107</v>
      </c>
      <c r="G16" s="12">
        <v>21396848972</v>
      </c>
      <c r="H16" s="13" t="s">
        <v>21</v>
      </c>
      <c r="I16" s="16">
        <v>0.16433144455546306</v>
      </c>
      <c r="J16" s="16">
        <v>0.15</v>
      </c>
      <c r="K16" s="13" t="s">
        <v>21</v>
      </c>
    </row>
    <row r="17" spans="2:11" x14ac:dyDescent="0.3">
      <c r="B17" s="5">
        <v>8</v>
      </c>
      <c r="C17" s="11" t="s">
        <v>29</v>
      </c>
      <c r="D17" s="16">
        <v>0.27500000000000002</v>
      </c>
      <c r="E17" s="18">
        <v>22.16</v>
      </c>
      <c r="F17" s="12">
        <v>4150537433</v>
      </c>
      <c r="G17" s="12">
        <v>4150537433</v>
      </c>
      <c r="H17" s="13" t="s">
        <v>20</v>
      </c>
      <c r="I17" s="16">
        <v>5.5954991536171558E-3</v>
      </c>
      <c r="J17" s="16">
        <v>5.4921739476691545E-3</v>
      </c>
      <c r="K17" s="13" t="s">
        <v>21</v>
      </c>
    </row>
    <row r="18" spans="2:11" x14ac:dyDescent="0.3">
      <c r="B18" s="5">
        <v>9</v>
      </c>
      <c r="C18" s="11" t="s">
        <v>30</v>
      </c>
      <c r="D18" s="16">
        <v>0.434</v>
      </c>
      <c r="E18" s="18">
        <v>25.06</v>
      </c>
      <c r="F18" s="12">
        <v>23034327458</v>
      </c>
      <c r="G18" s="12">
        <v>22304547338</v>
      </c>
      <c r="H18" s="13" t="s">
        <v>21</v>
      </c>
      <c r="I18" s="16">
        <v>5.2856957965528384E-3</v>
      </c>
      <c r="J18" s="16">
        <v>5.023720760800379E-3</v>
      </c>
      <c r="K18" s="13" t="s">
        <v>21</v>
      </c>
    </row>
    <row r="19" spans="2:11" x14ac:dyDescent="0.3">
      <c r="B19" s="5">
        <v>10</v>
      </c>
      <c r="C19" s="11" t="s">
        <v>31</v>
      </c>
      <c r="D19" s="16">
        <v>0.185</v>
      </c>
      <c r="E19" s="18">
        <v>23.48</v>
      </c>
      <c r="F19" s="12">
        <v>834229516</v>
      </c>
      <c r="G19" s="12">
        <v>874900569</v>
      </c>
      <c r="H19" s="13" t="s">
        <v>25</v>
      </c>
      <c r="I19" s="16">
        <v>6.2215062392836206E-3</v>
      </c>
      <c r="J19" s="16">
        <v>6.4043364251173893E-3</v>
      </c>
      <c r="K19" s="13" t="s">
        <v>25</v>
      </c>
    </row>
    <row r="20" spans="2:11" x14ac:dyDescent="0.3">
      <c r="B20" s="5">
        <v>11</v>
      </c>
      <c r="C20" s="11" t="s">
        <v>32</v>
      </c>
      <c r="D20" s="16">
        <v>0.4284</v>
      </c>
      <c r="E20" s="18">
        <v>20.74</v>
      </c>
      <c r="F20" s="12">
        <v>7174249403</v>
      </c>
      <c r="G20" s="12">
        <v>7174249403</v>
      </c>
      <c r="H20" s="13" t="s">
        <v>20</v>
      </c>
      <c r="I20" s="16">
        <v>9.1574197748941748E-3</v>
      </c>
      <c r="J20" s="16">
        <v>8.9883209575369293E-3</v>
      </c>
      <c r="K20" s="13" t="s">
        <v>21</v>
      </c>
    </row>
    <row r="21" spans="2:11" x14ac:dyDescent="0.3">
      <c r="B21" s="5">
        <v>12</v>
      </c>
      <c r="C21" s="11" t="s">
        <v>33</v>
      </c>
      <c r="D21" s="16">
        <v>0.26960000000000001</v>
      </c>
      <c r="E21" s="18">
        <v>13.34</v>
      </c>
      <c r="F21" s="12">
        <v>40096583116</v>
      </c>
      <c r="G21" s="12">
        <v>40328668476</v>
      </c>
      <c r="H21" s="13" t="s">
        <v>25</v>
      </c>
      <c r="I21" s="16">
        <v>6.009388774581665E-2</v>
      </c>
      <c r="J21" s="16">
        <v>5.9325617687885787E-2</v>
      </c>
      <c r="K21" s="13" t="s">
        <v>21</v>
      </c>
    </row>
    <row r="22" spans="2:11" x14ac:dyDescent="0.3">
      <c r="B22" s="5">
        <v>13</v>
      </c>
      <c r="C22" s="11" t="s">
        <v>34</v>
      </c>
      <c r="D22" s="16">
        <v>0.43619999999999998</v>
      </c>
      <c r="E22" s="18">
        <v>17.03</v>
      </c>
      <c r="F22" s="12">
        <v>11569031141</v>
      </c>
      <c r="G22" s="12">
        <v>11592950571</v>
      </c>
      <c r="H22" s="13" t="s">
        <v>25</v>
      </c>
      <c r="I22" s="16">
        <v>6.7696123287455988E-3</v>
      </c>
      <c r="J22" s="16">
        <v>6.658344203785191E-3</v>
      </c>
      <c r="K22" s="13" t="s">
        <v>21</v>
      </c>
    </row>
    <row r="23" spans="2:11" x14ac:dyDescent="0.3">
      <c r="B23" s="5">
        <v>14</v>
      </c>
      <c r="C23" s="11" t="s">
        <v>35</v>
      </c>
      <c r="D23" s="16">
        <v>0.30570000000000003</v>
      </c>
      <c r="E23" s="18">
        <v>25.5</v>
      </c>
      <c r="F23" s="12">
        <v>2068216893</v>
      </c>
      <c r="G23" s="12">
        <v>2650959767</v>
      </c>
      <c r="H23" s="13" t="s">
        <v>25</v>
      </c>
      <c r="I23" s="16">
        <v>1.2784389595092795E-2</v>
      </c>
      <c r="J23" s="16">
        <v>1.6083942125851257E-2</v>
      </c>
      <c r="K23" s="13" t="s">
        <v>25</v>
      </c>
    </row>
    <row r="24" spans="2:11" x14ac:dyDescent="0.3">
      <c r="B24" s="5">
        <v>15</v>
      </c>
      <c r="C24" s="11" t="s">
        <v>36</v>
      </c>
      <c r="D24" s="16">
        <v>0.76919999999999999</v>
      </c>
      <c r="E24" s="18">
        <v>21.31</v>
      </c>
      <c r="F24" s="12">
        <v>716666662972</v>
      </c>
      <c r="G24" s="12">
        <v>715829109411</v>
      </c>
      <c r="H24" s="13" t="s">
        <v>21</v>
      </c>
      <c r="I24" s="16">
        <v>6.3725835506885833E-2</v>
      </c>
      <c r="J24" s="16">
        <v>6.2475988984916131E-2</v>
      </c>
      <c r="K24" s="13" t="s">
        <v>21</v>
      </c>
    </row>
    <row r="25" spans="2:11" x14ac:dyDescent="0.3">
      <c r="B25" s="5">
        <v>16</v>
      </c>
      <c r="C25" s="11" t="s">
        <v>37</v>
      </c>
      <c r="D25" s="16">
        <v>0.25180000000000002</v>
      </c>
      <c r="E25" s="18">
        <v>10.73</v>
      </c>
      <c r="F25" s="12">
        <v>5405497051</v>
      </c>
      <c r="G25" s="12">
        <v>5444416629</v>
      </c>
      <c r="H25" s="13" t="s">
        <v>25</v>
      </c>
      <c r="I25" s="16">
        <v>2.7521407039017211E-2</v>
      </c>
      <c r="J25" s="16">
        <v>2.7207698096965938E-2</v>
      </c>
      <c r="K25" s="13" t="s">
        <v>21</v>
      </c>
    </row>
    <row r="26" spans="2:11" x14ac:dyDescent="0.3">
      <c r="B26" s="5">
        <v>17</v>
      </c>
      <c r="C26" s="11" t="s">
        <v>38</v>
      </c>
      <c r="D26" s="16">
        <v>0.55469999999999997</v>
      </c>
      <c r="E26" s="18">
        <v>25.55</v>
      </c>
      <c r="F26" s="12">
        <v>5368227051</v>
      </c>
      <c r="G26" s="12">
        <v>5476835654</v>
      </c>
      <c r="H26" s="13" t="s">
        <v>25</v>
      </c>
      <c r="I26" s="16">
        <v>2.1557358953831749E-3</v>
      </c>
      <c r="J26" s="16">
        <v>2.1587374978415267E-3</v>
      </c>
      <c r="K26" s="13" t="s">
        <v>20</v>
      </c>
    </row>
    <row r="27" spans="2:11" x14ac:dyDescent="0.3">
      <c r="B27" s="5">
        <v>18</v>
      </c>
      <c r="C27" s="11" t="s">
        <v>39</v>
      </c>
      <c r="D27" s="16">
        <v>0.307</v>
      </c>
      <c r="E27" s="18">
        <v>19.670000000000002</v>
      </c>
      <c r="F27" s="12">
        <v>9767040341</v>
      </c>
      <c r="G27" s="12">
        <v>9767040341</v>
      </c>
      <c r="H27" s="13" t="s">
        <v>20</v>
      </c>
      <c r="I27" s="16">
        <v>9.0350246521225062E-3</v>
      </c>
      <c r="J27" s="16">
        <v>8.8681859555789413E-3</v>
      </c>
      <c r="K27" s="13" t="s">
        <v>21</v>
      </c>
    </row>
    <row r="28" spans="2:11" x14ac:dyDescent="0.3">
      <c r="B28" s="5">
        <v>19</v>
      </c>
      <c r="C28" s="11" t="s">
        <v>40</v>
      </c>
      <c r="D28" s="16">
        <v>0.49</v>
      </c>
      <c r="E28" s="18">
        <v>23.32</v>
      </c>
      <c r="F28" s="12">
        <v>4946281608</v>
      </c>
      <c r="G28" s="12">
        <v>4946281608</v>
      </c>
      <c r="H28" s="13" t="s">
        <v>20</v>
      </c>
      <c r="I28" s="16">
        <v>8.973792223483823E-3</v>
      </c>
      <c r="J28" s="16">
        <v>8.8080842300799732E-3</v>
      </c>
      <c r="K28" s="13" t="s">
        <v>21</v>
      </c>
    </row>
    <row r="29" spans="2:11" x14ac:dyDescent="0.3">
      <c r="B29" s="5">
        <v>20</v>
      </c>
      <c r="C29" s="11" t="s">
        <v>41</v>
      </c>
      <c r="D29" s="16">
        <v>0.16639999999999999</v>
      </c>
      <c r="E29" s="18">
        <v>26.26</v>
      </c>
      <c r="F29" s="12">
        <v>1028371069</v>
      </c>
      <c r="G29" s="12">
        <v>1025290269</v>
      </c>
      <c r="H29" s="13" t="s">
        <v>21</v>
      </c>
      <c r="I29" s="16">
        <v>3.5397104473449707E-3</v>
      </c>
      <c r="J29" s="16">
        <v>3.4639384955560759E-3</v>
      </c>
      <c r="K29" s="13" t="s">
        <v>20</v>
      </c>
    </row>
    <row r="30" spans="2:11" x14ac:dyDescent="0.3">
      <c r="B30" s="5">
        <v>21</v>
      </c>
      <c r="C30" s="11" t="s">
        <v>42</v>
      </c>
      <c r="D30" s="16">
        <v>0.1399</v>
      </c>
      <c r="E30" s="18">
        <v>19.329999999999998</v>
      </c>
      <c r="F30" s="12">
        <v>14014780536</v>
      </c>
      <c r="G30" s="12">
        <v>13875928955</v>
      </c>
      <c r="H30" s="13" t="s">
        <v>21</v>
      </c>
      <c r="I30" s="16">
        <v>1.2059913628444887E-2</v>
      </c>
      <c r="J30" s="16">
        <v>1.1719940665654984E-2</v>
      </c>
      <c r="K30" s="13" t="s">
        <v>21</v>
      </c>
    </row>
    <row r="31" spans="2:11" x14ac:dyDescent="0.3">
      <c r="B31" s="5">
        <v>22</v>
      </c>
      <c r="C31" s="11" t="s">
        <v>43</v>
      </c>
      <c r="D31" s="16">
        <v>0.43030000000000002</v>
      </c>
      <c r="E31" s="18">
        <v>22.88</v>
      </c>
      <c r="F31" s="12">
        <v>6717715996</v>
      </c>
      <c r="G31" s="12">
        <v>6717715996</v>
      </c>
      <c r="H31" s="13" t="s">
        <v>20</v>
      </c>
      <c r="I31" s="16">
        <v>2.0810477063317564E-2</v>
      </c>
      <c r="J31" s="16">
        <v>2.0426195557538579E-2</v>
      </c>
      <c r="K31" s="13" t="s">
        <v>21</v>
      </c>
    </row>
    <row r="32" spans="2:11" x14ac:dyDescent="0.3">
      <c r="B32" s="5">
        <v>23</v>
      </c>
      <c r="C32" s="11" t="s">
        <v>44</v>
      </c>
      <c r="D32" s="16">
        <v>0.1091</v>
      </c>
      <c r="E32" s="18">
        <v>7.11</v>
      </c>
      <c r="F32" s="12">
        <v>17001217305</v>
      </c>
      <c r="G32" s="12">
        <v>17032440845</v>
      </c>
      <c r="H32" s="13" t="s">
        <v>25</v>
      </c>
      <c r="I32" s="16">
        <v>2.9991057233297602E-2</v>
      </c>
      <c r="J32" s="16">
        <v>2.9491312136018272E-2</v>
      </c>
      <c r="K32" s="13" t="s">
        <v>21</v>
      </c>
    </row>
    <row r="33" spans="2:12" x14ac:dyDescent="0.3">
      <c r="B33" s="5">
        <v>24</v>
      </c>
      <c r="C33" s="11" t="s">
        <v>45</v>
      </c>
      <c r="D33" s="16">
        <v>0.30919999999999997</v>
      </c>
      <c r="E33" s="18">
        <v>19.649999999999999</v>
      </c>
      <c r="F33" s="12">
        <v>16714822019</v>
      </c>
      <c r="G33" s="12">
        <v>16682449865</v>
      </c>
      <c r="H33" s="13" t="s">
        <v>21</v>
      </c>
      <c r="I33" s="16">
        <v>8.9656133269999105E-3</v>
      </c>
      <c r="J33" s="16">
        <v>8.7830130007492367E-3</v>
      </c>
      <c r="K33" s="13" t="s">
        <v>21</v>
      </c>
    </row>
    <row r="34" spans="2:12" x14ac:dyDescent="0.3">
      <c r="B34" s="5">
        <v>25</v>
      </c>
      <c r="C34" s="11" t="s">
        <v>46</v>
      </c>
      <c r="D34" s="16">
        <v>0.14929999999999999</v>
      </c>
      <c r="E34" s="18">
        <v>14.79</v>
      </c>
      <c r="F34" s="12">
        <v>20874805325</v>
      </c>
      <c r="G34" s="12">
        <v>23557131028</v>
      </c>
      <c r="H34" s="13" t="s">
        <v>25</v>
      </c>
      <c r="I34" s="16">
        <v>9.1012839348861112E-3</v>
      </c>
      <c r="J34" s="16">
        <v>1.0081103561398717E-2</v>
      </c>
      <c r="K34" s="13" t="s">
        <v>25</v>
      </c>
    </row>
    <row r="35" spans="2:12" x14ac:dyDescent="0.3">
      <c r="B35" s="5">
        <v>26</v>
      </c>
      <c r="C35" s="11" t="s">
        <v>47</v>
      </c>
      <c r="D35" s="16">
        <v>0.20200000000000001</v>
      </c>
      <c r="E35" s="18">
        <v>21.58</v>
      </c>
      <c r="F35" s="12">
        <v>4797654273</v>
      </c>
      <c r="G35" s="12">
        <v>4727444699</v>
      </c>
      <c r="H35" s="13" t="s">
        <v>21</v>
      </c>
      <c r="I35" s="16">
        <v>3.7156034233005552E-3</v>
      </c>
      <c r="J35" s="16">
        <v>3.5936213275404704E-3</v>
      </c>
      <c r="K35" s="13" t="s">
        <v>21</v>
      </c>
    </row>
    <row r="36" spans="2:12" x14ac:dyDescent="0.3">
      <c r="B36" s="5">
        <v>27</v>
      </c>
      <c r="C36" s="11" t="s">
        <v>48</v>
      </c>
      <c r="D36" s="16">
        <v>0.48530000000000001</v>
      </c>
      <c r="E36" s="18">
        <v>25.02</v>
      </c>
      <c r="F36" s="12">
        <v>1639307581</v>
      </c>
      <c r="G36" s="12">
        <v>1639307581</v>
      </c>
      <c r="H36" s="13" t="s">
        <v>20</v>
      </c>
      <c r="I36" s="16">
        <v>6.2303574946356126E-3</v>
      </c>
      <c r="J36" s="16">
        <v>6.1153091411360909E-3</v>
      </c>
      <c r="K36" s="13" t="s">
        <v>21</v>
      </c>
    </row>
    <row r="37" spans="2:12" x14ac:dyDescent="0.3">
      <c r="B37" s="5">
        <v>28</v>
      </c>
      <c r="C37" s="11" t="s">
        <v>49</v>
      </c>
      <c r="D37" s="16">
        <v>0.47210000000000002</v>
      </c>
      <c r="E37" s="18">
        <v>25.54</v>
      </c>
      <c r="F37" s="12">
        <v>22195258013</v>
      </c>
      <c r="G37" s="12">
        <v>22195258013</v>
      </c>
      <c r="H37" s="13" t="s">
        <v>20</v>
      </c>
      <c r="I37" s="16">
        <v>0.11905247977594653</v>
      </c>
      <c r="J37" s="16">
        <v>0.11685408393861849</v>
      </c>
      <c r="K37" s="13" t="s">
        <v>21</v>
      </c>
    </row>
    <row r="38" spans="2:12" x14ac:dyDescent="0.3">
      <c r="B38" s="5">
        <v>29</v>
      </c>
      <c r="C38" s="11" t="s">
        <v>50</v>
      </c>
      <c r="D38" s="16">
        <v>0.32819999999999999</v>
      </c>
      <c r="E38" s="18">
        <v>24.24</v>
      </c>
      <c r="F38" s="12">
        <v>10563218807</v>
      </c>
      <c r="G38" s="12">
        <v>10563218807</v>
      </c>
      <c r="H38" s="13" t="s">
        <v>20</v>
      </c>
      <c r="I38" s="16">
        <v>9.3927899663504323E-3</v>
      </c>
      <c r="J38" s="16">
        <v>9.2193448567128317E-3</v>
      </c>
      <c r="K38" s="13" t="s">
        <v>21</v>
      </c>
    </row>
    <row r="39" spans="2:12" x14ac:dyDescent="0.3">
      <c r="B39" s="5">
        <v>30</v>
      </c>
      <c r="C39" s="11" t="s">
        <v>51</v>
      </c>
      <c r="D39" s="16">
        <v>0.14050000000000001</v>
      </c>
      <c r="E39" s="18">
        <v>20.64</v>
      </c>
      <c r="F39" s="12">
        <v>4935640295</v>
      </c>
      <c r="G39" s="12">
        <v>4935640295</v>
      </c>
      <c r="H39" s="13" t="s">
        <v>20</v>
      </c>
      <c r="I39" s="16">
        <v>1.6139311131010529E-2</v>
      </c>
      <c r="J39" s="16">
        <v>1.5841286307642942E-2</v>
      </c>
      <c r="K39" s="13" t="s">
        <v>21</v>
      </c>
    </row>
    <row r="40" spans="2:12" x14ac:dyDescent="0.3">
      <c r="B40" s="6" t="s">
        <v>52</v>
      </c>
      <c r="C40" s="7"/>
      <c r="D40" s="7"/>
      <c r="E40" s="8"/>
      <c r="F40" s="8"/>
      <c r="G40" s="9"/>
      <c r="H40" s="9"/>
      <c r="I40" s="8"/>
      <c r="J40" s="9"/>
      <c r="K40" s="9"/>
      <c r="L40" s="10"/>
    </row>
    <row r="41" spans="2:12" ht="14.55" customHeight="1" x14ac:dyDescent="0.3">
      <c r="B41" s="32" t="s">
        <v>53</v>
      </c>
      <c r="C41" s="32"/>
      <c r="D41" s="32"/>
      <c r="E41" s="32"/>
      <c r="F41" s="32"/>
      <c r="G41" s="32"/>
      <c r="H41" s="32"/>
      <c r="I41" s="32"/>
      <c r="J41" s="32"/>
      <c r="K41" s="32"/>
      <c r="L41" s="15"/>
    </row>
    <row r="42" spans="2:12" x14ac:dyDescent="0.3">
      <c r="B42" s="32"/>
      <c r="C42" s="32"/>
      <c r="D42" s="32"/>
      <c r="E42" s="32"/>
      <c r="F42" s="32"/>
      <c r="G42" s="32"/>
      <c r="H42" s="32"/>
      <c r="I42" s="32"/>
      <c r="J42" s="32"/>
      <c r="K42" s="32"/>
      <c r="L42" s="15"/>
    </row>
  </sheetData>
  <sortState xmlns:xlrd2="http://schemas.microsoft.com/office/spreadsheetml/2017/richdata2" ref="B6:D35">
    <sortCondition ref="B6:B35"/>
  </sortState>
  <mergeCells count="7">
    <mergeCell ref="I8:K8"/>
    <mergeCell ref="B41:K42"/>
    <mergeCell ref="E8:E9"/>
    <mergeCell ref="B8:B9"/>
    <mergeCell ref="C8:C9"/>
    <mergeCell ref="D8:D9"/>
    <mergeCell ref="F8:H8"/>
  </mergeCells>
  <conditionalFormatting sqref="B10:K39 B41">
    <cfRule type="expression" dxfId="2" priority="1">
      <formula>$K10="Baru"</formula>
    </cfRule>
  </conditionalFormatting>
  <conditionalFormatting sqref="B40:L40">
    <cfRule type="expression" dxfId="1" priority="2">
      <formula>$L40="Baru"</formula>
    </cfRule>
  </conditionalFormatting>
  <pageMargins left="0.7" right="0.7" top="0.75" bottom="0.75" header="0.3" footer="0.3"/>
  <pageSetup orientation="portrait" horizontalDpi="4294967295" verticalDpi="4294967295"/>
  <headerFooter>
    <oddFooter>&amp;L_x000D_&amp;1#&amp;"Calibri"&amp;10&amp;K000000 Kode 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53D5C-B630-4F6D-9DCF-9D7FA0DE827A}">
  <dimension ref="A3:C33"/>
  <sheetViews>
    <sheetView zoomScale="70" zoomScaleNormal="70" workbookViewId="0">
      <selection activeCell="C33" sqref="C33"/>
    </sheetView>
  </sheetViews>
  <sheetFormatPr defaultRowHeight="19.2" customHeight="1" x14ac:dyDescent="0.3"/>
  <cols>
    <col min="2" max="2" width="16.6640625" customWidth="1"/>
    <col min="3" max="3" width="51.88671875" customWidth="1"/>
  </cols>
  <sheetData>
    <row r="3" spans="1:3" ht="19.2" customHeight="1" x14ac:dyDescent="0.3">
      <c r="A3" s="22" t="s">
        <v>54</v>
      </c>
      <c r="B3" s="22" t="s">
        <v>55</v>
      </c>
      <c r="C3" s="22" t="s">
        <v>56</v>
      </c>
    </row>
    <row r="4" spans="1:3" ht="19.2" customHeight="1" x14ac:dyDescent="0.3">
      <c r="A4" s="23">
        <v>1</v>
      </c>
      <c r="B4" s="11" t="s">
        <v>19</v>
      </c>
      <c r="C4" s="25" t="s">
        <v>57</v>
      </c>
    </row>
    <row r="5" spans="1:3" ht="19.2" customHeight="1" x14ac:dyDescent="0.3">
      <c r="A5" s="23">
        <v>2</v>
      </c>
      <c r="B5" s="11" t="s">
        <v>22</v>
      </c>
      <c r="C5" s="24" t="s">
        <v>58</v>
      </c>
    </row>
    <row r="6" spans="1:3" ht="19.2" customHeight="1" x14ac:dyDescent="0.3">
      <c r="A6" s="23">
        <v>3</v>
      </c>
      <c r="B6" s="11" t="s">
        <v>23</v>
      </c>
      <c r="C6" s="25" t="s">
        <v>59</v>
      </c>
    </row>
    <row r="7" spans="1:3" ht="19.2" customHeight="1" x14ac:dyDescent="0.3">
      <c r="A7" s="23">
        <v>4</v>
      </c>
      <c r="B7" s="11" t="s">
        <v>24</v>
      </c>
      <c r="C7" s="25" t="s">
        <v>60</v>
      </c>
    </row>
    <row r="8" spans="1:3" ht="19.2" customHeight="1" x14ac:dyDescent="0.3">
      <c r="A8" s="23">
        <v>5</v>
      </c>
      <c r="B8" s="11" t="s">
        <v>26</v>
      </c>
      <c r="C8" s="25" t="s">
        <v>61</v>
      </c>
    </row>
    <row r="9" spans="1:3" ht="19.2" customHeight="1" x14ac:dyDescent="0.3">
      <c r="A9" s="23">
        <v>6</v>
      </c>
      <c r="B9" s="11" t="s">
        <v>27</v>
      </c>
      <c r="C9" s="24" t="s">
        <v>62</v>
      </c>
    </row>
    <row r="10" spans="1:3" ht="19.2" customHeight="1" x14ac:dyDescent="0.3">
      <c r="A10" s="23">
        <v>7</v>
      </c>
      <c r="B10" s="11" t="s">
        <v>28</v>
      </c>
      <c r="C10" s="24" t="s">
        <v>63</v>
      </c>
    </row>
    <row r="11" spans="1:3" ht="19.2" customHeight="1" x14ac:dyDescent="0.3">
      <c r="A11" s="23">
        <v>8</v>
      </c>
      <c r="B11" s="11" t="s">
        <v>29</v>
      </c>
      <c r="C11" s="24" t="s">
        <v>64</v>
      </c>
    </row>
    <row r="12" spans="1:3" ht="19.2" customHeight="1" x14ac:dyDescent="0.3">
      <c r="A12" s="23">
        <v>9</v>
      </c>
      <c r="B12" s="11" t="s">
        <v>30</v>
      </c>
      <c r="C12" s="24" t="s">
        <v>65</v>
      </c>
    </row>
    <row r="13" spans="1:3" ht="19.2" customHeight="1" x14ac:dyDescent="0.3">
      <c r="A13" s="23">
        <v>10</v>
      </c>
      <c r="B13" s="11" t="s">
        <v>31</v>
      </c>
      <c r="C13" s="24" t="s">
        <v>66</v>
      </c>
    </row>
    <row r="14" spans="1:3" ht="19.2" customHeight="1" x14ac:dyDescent="0.3">
      <c r="A14" s="23">
        <v>11</v>
      </c>
      <c r="B14" s="11" t="s">
        <v>32</v>
      </c>
      <c r="C14" s="24" t="s">
        <v>67</v>
      </c>
    </row>
    <row r="15" spans="1:3" ht="19.2" customHeight="1" x14ac:dyDescent="0.3">
      <c r="A15" s="23">
        <v>12</v>
      </c>
      <c r="B15" s="11" t="s">
        <v>33</v>
      </c>
      <c r="C15" s="24" t="s">
        <v>68</v>
      </c>
    </row>
    <row r="16" spans="1:3" ht="19.2" customHeight="1" x14ac:dyDescent="0.3">
      <c r="A16" s="23">
        <v>13</v>
      </c>
      <c r="B16" s="11" t="s">
        <v>34</v>
      </c>
      <c r="C16" s="24" t="s">
        <v>69</v>
      </c>
    </row>
    <row r="17" spans="1:3" ht="19.2" customHeight="1" x14ac:dyDescent="0.3">
      <c r="A17" s="23">
        <v>14</v>
      </c>
      <c r="B17" s="11" t="s">
        <v>35</v>
      </c>
      <c r="C17" s="24" t="s">
        <v>70</v>
      </c>
    </row>
    <row r="18" spans="1:3" ht="19.2" customHeight="1" x14ac:dyDescent="0.3">
      <c r="A18" s="23">
        <v>15</v>
      </c>
      <c r="B18" s="11" t="s">
        <v>36</v>
      </c>
      <c r="C18" s="25" t="s">
        <v>71</v>
      </c>
    </row>
    <row r="19" spans="1:3" ht="19.2" customHeight="1" x14ac:dyDescent="0.3">
      <c r="A19" s="23">
        <v>16</v>
      </c>
      <c r="B19" s="11" t="s">
        <v>37</v>
      </c>
      <c r="C19" s="24" t="s">
        <v>72</v>
      </c>
    </row>
    <row r="20" spans="1:3" ht="19.2" customHeight="1" x14ac:dyDescent="0.3">
      <c r="A20" s="23">
        <v>17</v>
      </c>
      <c r="B20" s="11" t="s">
        <v>38</v>
      </c>
      <c r="C20" s="24" t="s">
        <v>73</v>
      </c>
    </row>
    <row r="21" spans="1:3" ht="19.2" customHeight="1" x14ac:dyDescent="0.3">
      <c r="A21" s="23">
        <v>18</v>
      </c>
      <c r="B21" s="11" t="s">
        <v>39</v>
      </c>
      <c r="C21" s="24" t="s">
        <v>74</v>
      </c>
    </row>
    <row r="22" spans="1:3" ht="19.2" customHeight="1" x14ac:dyDescent="0.3">
      <c r="A22" s="23">
        <v>19</v>
      </c>
      <c r="B22" s="11" t="s">
        <v>40</v>
      </c>
      <c r="C22" s="24" t="s">
        <v>75</v>
      </c>
    </row>
    <row r="23" spans="1:3" ht="19.2" customHeight="1" x14ac:dyDescent="0.3">
      <c r="A23" s="23">
        <v>20</v>
      </c>
      <c r="B23" s="11" t="s">
        <v>41</v>
      </c>
      <c r="C23" s="24" t="s">
        <v>76</v>
      </c>
    </row>
    <row r="24" spans="1:3" ht="19.2" customHeight="1" x14ac:dyDescent="0.3">
      <c r="A24" s="23">
        <v>21</v>
      </c>
      <c r="B24" s="11" t="s">
        <v>42</v>
      </c>
      <c r="C24" s="24" t="s">
        <v>77</v>
      </c>
    </row>
    <row r="25" spans="1:3" ht="19.2" customHeight="1" x14ac:dyDescent="0.3">
      <c r="A25" s="23">
        <v>22</v>
      </c>
      <c r="B25" s="11" t="s">
        <v>43</v>
      </c>
      <c r="C25" s="24" t="s">
        <v>78</v>
      </c>
    </row>
    <row r="26" spans="1:3" ht="19.2" customHeight="1" x14ac:dyDescent="0.3">
      <c r="A26" s="23">
        <v>23</v>
      </c>
      <c r="B26" s="11" t="s">
        <v>44</v>
      </c>
      <c r="C26" s="24" t="s">
        <v>79</v>
      </c>
    </row>
    <row r="27" spans="1:3" ht="19.2" customHeight="1" x14ac:dyDescent="0.3">
      <c r="A27" s="23">
        <v>24</v>
      </c>
      <c r="B27" s="11" t="s">
        <v>45</v>
      </c>
      <c r="C27" s="24" t="s">
        <v>80</v>
      </c>
    </row>
    <row r="28" spans="1:3" ht="19.2" customHeight="1" x14ac:dyDescent="0.3">
      <c r="A28" s="23">
        <v>25</v>
      </c>
      <c r="B28" s="11" t="s">
        <v>46</v>
      </c>
      <c r="C28" s="24" t="s">
        <v>81</v>
      </c>
    </row>
    <row r="29" spans="1:3" ht="19.2" customHeight="1" x14ac:dyDescent="0.3">
      <c r="A29" s="23">
        <v>26</v>
      </c>
      <c r="B29" s="11" t="s">
        <v>47</v>
      </c>
      <c r="C29" s="24" t="s">
        <v>82</v>
      </c>
    </row>
    <row r="30" spans="1:3" ht="19.2" customHeight="1" x14ac:dyDescent="0.3">
      <c r="A30" s="23">
        <v>27</v>
      </c>
      <c r="B30" s="11" t="s">
        <v>48</v>
      </c>
      <c r="C30" s="24" t="s">
        <v>83</v>
      </c>
    </row>
    <row r="31" spans="1:3" ht="19.2" customHeight="1" x14ac:dyDescent="0.3">
      <c r="A31" s="23">
        <v>28</v>
      </c>
      <c r="B31" s="11" t="s">
        <v>49</v>
      </c>
      <c r="C31" s="24" t="s">
        <v>84</v>
      </c>
    </row>
    <row r="32" spans="1:3" ht="19.2" customHeight="1" x14ac:dyDescent="0.3">
      <c r="A32" s="23">
        <v>29</v>
      </c>
      <c r="B32" s="11" t="s">
        <v>50</v>
      </c>
      <c r="C32" s="24" t="s">
        <v>85</v>
      </c>
    </row>
    <row r="33" spans="1:3" ht="19.2" customHeight="1" x14ac:dyDescent="0.3">
      <c r="A33" s="23">
        <v>30</v>
      </c>
      <c r="B33" s="11" t="s">
        <v>51</v>
      </c>
      <c r="C33" s="24" t="s">
        <v>86</v>
      </c>
    </row>
  </sheetData>
  <conditionalFormatting sqref="B4:B33">
    <cfRule type="expression" dxfId="0" priority="1">
      <formula>$K4="Baru"</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79344-5135-4E91-9169-CA37E100269D}">
  <dimension ref="A1:AM82"/>
  <sheetViews>
    <sheetView tabSelected="1" topLeftCell="O61" zoomScale="70" zoomScaleNormal="70" workbookViewId="0">
      <selection activeCell="AB61" sqref="A1:XFD1048576"/>
    </sheetView>
  </sheetViews>
  <sheetFormatPr defaultColWidth="9.88671875" defaultRowHeight="14.4" x14ac:dyDescent="0.3"/>
  <cols>
    <col min="1" max="1" width="3.77734375" bestFit="1" customWidth="1"/>
    <col min="2" max="2" width="18.33203125" customWidth="1"/>
    <col min="3" max="3" width="7.77734375" customWidth="1"/>
    <col min="4" max="4" width="13.109375" customWidth="1"/>
    <col min="5" max="5" width="14.88671875" customWidth="1"/>
    <col min="6" max="6" width="14.109375" customWidth="1"/>
    <col min="7" max="7" width="12.33203125" customWidth="1"/>
    <col min="8" max="8" width="13.33203125" customWidth="1"/>
    <col min="9" max="9" width="13.5546875" customWidth="1"/>
    <col min="10" max="10" width="12.6640625" customWidth="1"/>
    <col min="11" max="11" width="13.44140625" customWidth="1"/>
    <col min="12" max="12" width="14.109375" customWidth="1"/>
    <col min="13" max="13" width="6.33203125" customWidth="1"/>
    <col min="14" max="14" width="20.77734375" customWidth="1"/>
    <col min="15" max="15" width="13.33203125" customWidth="1"/>
    <col min="16" max="16" width="7.21875" customWidth="1"/>
    <col min="17" max="17" width="13.5546875" customWidth="1"/>
    <col min="18" max="18" width="6" customWidth="1"/>
    <col min="19" max="19" width="10.44140625" style="26" customWidth="1"/>
    <col min="20" max="20" width="13.5546875" customWidth="1"/>
    <col min="21" max="21" width="15.21875" customWidth="1"/>
    <col min="22" max="22" width="17.109375" style="26" customWidth="1"/>
    <col min="23" max="24" width="13.44140625" customWidth="1"/>
    <col min="25" max="25" width="14.21875" style="26" customWidth="1"/>
    <col min="26" max="26" width="12.6640625" bestFit="1" customWidth="1"/>
    <col min="27" max="27" width="13.44140625" bestFit="1" customWidth="1"/>
    <col min="28" max="28" width="20.109375" style="26" bestFit="1" customWidth="1"/>
    <col min="31" max="31" width="22.77734375" bestFit="1" customWidth="1"/>
    <col min="32" max="32" width="17.77734375" bestFit="1" customWidth="1"/>
    <col min="33" max="33" width="14.109375" bestFit="1" customWidth="1"/>
    <col min="34" max="34" width="23.44140625" bestFit="1" customWidth="1"/>
    <col min="36" max="36" width="23.109375" bestFit="1" customWidth="1"/>
    <col min="37" max="37" width="18.6640625" bestFit="1" customWidth="1"/>
    <col min="38" max="38" width="15.6640625" bestFit="1" customWidth="1"/>
    <col min="39" max="39" width="23.33203125" bestFit="1" customWidth="1"/>
  </cols>
  <sheetData>
    <row r="1" spans="1:39" s="27" customFormat="1" x14ac:dyDescent="0.3">
      <c r="A1" s="37" t="s">
        <v>54</v>
      </c>
      <c r="B1" s="37" t="s">
        <v>87</v>
      </c>
      <c r="C1" s="37" t="s">
        <v>88</v>
      </c>
      <c r="D1" s="37" t="s">
        <v>89</v>
      </c>
      <c r="E1" s="37" t="s">
        <v>90</v>
      </c>
      <c r="F1" s="37" t="s">
        <v>91</v>
      </c>
      <c r="G1" s="37" t="s">
        <v>92</v>
      </c>
      <c r="H1" s="37" t="s">
        <v>93</v>
      </c>
      <c r="I1" s="37" t="s">
        <v>94</v>
      </c>
      <c r="J1" s="37" t="s">
        <v>95</v>
      </c>
      <c r="K1" s="37" t="s">
        <v>96</v>
      </c>
      <c r="L1" s="37" t="s">
        <v>97</v>
      </c>
      <c r="M1" s="37" t="s">
        <v>98</v>
      </c>
      <c r="N1" s="37" t="s">
        <v>99</v>
      </c>
      <c r="O1" s="37" t="s">
        <v>101</v>
      </c>
      <c r="P1" s="37" t="s">
        <v>102</v>
      </c>
      <c r="Q1" s="37" t="s">
        <v>100</v>
      </c>
      <c r="R1" s="37" t="s">
        <v>103</v>
      </c>
      <c r="S1" s="38" t="s">
        <v>104</v>
      </c>
      <c r="T1" s="37" t="s">
        <v>95</v>
      </c>
      <c r="U1" s="37" t="s">
        <v>105</v>
      </c>
      <c r="V1" s="38" t="s">
        <v>115</v>
      </c>
      <c r="W1" s="37" t="s">
        <v>106</v>
      </c>
      <c r="X1" s="37" t="s">
        <v>107</v>
      </c>
      <c r="Y1" s="39" t="s">
        <v>116</v>
      </c>
      <c r="Z1" s="37" t="s">
        <v>95</v>
      </c>
      <c r="AA1" s="37" t="s">
        <v>108</v>
      </c>
      <c r="AB1" s="38" t="s">
        <v>109</v>
      </c>
      <c r="AE1" s="36" t="s">
        <v>110</v>
      </c>
      <c r="AF1" s="36" t="str">
        <f>V1</f>
        <v>Profitabilitas (X2)</v>
      </c>
      <c r="AG1" s="36" t="str">
        <f>Y1</f>
        <v>Leverage (X3)</v>
      </c>
      <c r="AH1" s="36" t="str">
        <f>AB1</f>
        <v>Kinerja Perusahaan (Y)</v>
      </c>
      <c r="AJ1" s="27" t="s">
        <v>111</v>
      </c>
      <c r="AK1" s="27" t="s">
        <v>112</v>
      </c>
      <c r="AL1" s="27" t="s">
        <v>113</v>
      </c>
      <c r="AM1" s="27" t="s">
        <v>114</v>
      </c>
    </row>
    <row r="2" spans="1:39" x14ac:dyDescent="0.3">
      <c r="A2" s="40">
        <v>1</v>
      </c>
      <c r="B2" s="41" t="s">
        <v>23</v>
      </c>
      <c r="C2" s="42">
        <v>2025</v>
      </c>
      <c r="D2" s="43">
        <v>8123685</v>
      </c>
      <c r="E2" s="42"/>
      <c r="F2" s="44">
        <f>D2+E2</f>
        <v>8123685</v>
      </c>
      <c r="G2" s="43">
        <v>1655946</v>
      </c>
      <c r="H2" s="44">
        <f>G2</f>
        <v>1655946</v>
      </c>
      <c r="I2" s="44">
        <f>F2-H2</f>
        <v>6467739</v>
      </c>
      <c r="J2" s="43">
        <v>1744020</v>
      </c>
      <c r="K2" s="43">
        <v>9540224</v>
      </c>
      <c r="L2" s="44">
        <f>J2+K2</f>
        <v>11284244</v>
      </c>
      <c r="M2" s="45">
        <f>I2/L2</f>
        <v>0.57316546859497186</v>
      </c>
      <c r="N2" s="43">
        <v>72125</v>
      </c>
      <c r="O2" s="44">
        <f>N2</f>
        <v>72125</v>
      </c>
      <c r="P2" s="45">
        <f>I2/O2</f>
        <v>89.674024263431548</v>
      </c>
      <c r="Q2" s="44">
        <f>I2-O2</f>
        <v>6395614</v>
      </c>
      <c r="R2" s="46">
        <f>Q2/I2</f>
        <v>0.98884849867936853</v>
      </c>
      <c r="S2" s="47">
        <f>M2+P2+R2</f>
        <v>91.236038230705887</v>
      </c>
      <c r="T2" s="44">
        <f>J2</f>
        <v>1744020</v>
      </c>
      <c r="U2" s="44">
        <f>D2</f>
        <v>8123685</v>
      </c>
      <c r="V2" s="47">
        <f>T2/U2</f>
        <v>0.21468336106089786</v>
      </c>
      <c r="W2" s="43">
        <v>1544155</v>
      </c>
      <c r="X2" s="43">
        <v>11084379</v>
      </c>
      <c r="Y2" s="47">
        <f>W2/X2</f>
        <v>0.13930911240043309</v>
      </c>
      <c r="Z2" s="43">
        <f>T2</f>
        <v>1744020</v>
      </c>
      <c r="AA2" s="43">
        <f>K2</f>
        <v>9540224</v>
      </c>
      <c r="AB2" s="47">
        <f>Z2/AA2</f>
        <v>0.1828070284303597</v>
      </c>
      <c r="AE2" s="28">
        <f>S2</f>
        <v>91.236038230705887</v>
      </c>
      <c r="AF2" s="28">
        <f>V2</f>
        <v>0.21468336106089786</v>
      </c>
      <c r="AG2" s="28">
        <f>Y2</f>
        <v>0.13930911240043309</v>
      </c>
      <c r="AH2" s="28">
        <f>AB2</f>
        <v>0.1828070284303597</v>
      </c>
      <c r="AJ2" s="35">
        <f>LN(AE2)</f>
        <v>4.513449975065142</v>
      </c>
      <c r="AK2" s="35">
        <f>LN(AF2)</f>
        <v>-1.5385910756525125</v>
      </c>
      <c r="AL2" s="35">
        <f>LN(AG2)</f>
        <v>-1.9710599846831016</v>
      </c>
      <c r="AM2" s="35">
        <f>LN(AH2)</f>
        <v>-1.6993241719574594</v>
      </c>
    </row>
    <row r="3" spans="1:39" x14ac:dyDescent="0.3">
      <c r="A3" s="40"/>
      <c r="B3" s="41"/>
      <c r="C3" s="42">
        <v>2024</v>
      </c>
      <c r="D3" s="43">
        <v>7471356</v>
      </c>
      <c r="E3" s="42"/>
      <c r="F3" s="44">
        <f t="shared" ref="F3:F66" si="0">D3+E3</f>
        <v>7471356</v>
      </c>
      <c r="G3" s="43">
        <v>1571660</v>
      </c>
      <c r="H3" s="44">
        <f t="shared" ref="H3:H66" si="1">G3</f>
        <v>1571660</v>
      </c>
      <c r="I3" s="44">
        <f t="shared" ref="I3:I66" si="2">F3-H3</f>
        <v>5899696</v>
      </c>
      <c r="J3" s="43">
        <v>1663699</v>
      </c>
      <c r="K3" s="43">
        <v>9631880</v>
      </c>
      <c r="L3" s="44">
        <f t="shared" ref="L3:L66" si="3">J3+K3</f>
        <v>11295579</v>
      </c>
      <c r="M3" s="45">
        <f t="shared" ref="M3:M66" si="4">I3/L3</f>
        <v>0.52230133577039295</v>
      </c>
      <c r="N3" s="43">
        <v>58094</v>
      </c>
      <c r="O3" s="44">
        <f t="shared" ref="O3:O66" si="5">N3</f>
        <v>58094</v>
      </c>
      <c r="P3" s="45">
        <f t="shared" ref="P3:P66" si="6">I3/O3</f>
        <v>101.55430853444417</v>
      </c>
      <c r="Q3" s="44">
        <f t="shared" ref="Q3:Q66" si="7">I3-O3</f>
        <v>5841602</v>
      </c>
      <c r="R3" s="46">
        <f t="shared" ref="R3:R66" si="8">Q3/I3</f>
        <v>0.99015305195386338</v>
      </c>
      <c r="S3" s="47">
        <f t="shared" ref="S3:S66" si="9">M3+P3+R3</f>
        <v>103.06676292216844</v>
      </c>
      <c r="T3" s="44">
        <f t="shared" ref="T3:T66" si="10">J3</f>
        <v>1663699</v>
      </c>
      <c r="U3" s="44">
        <f t="shared" ref="U3:U66" si="11">D3</f>
        <v>7471356</v>
      </c>
      <c r="V3" s="47">
        <f t="shared" ref="V3:V66" si="12">T3/U3</f>
        <v>0.22267698126016214</v>
      </c>
      <c r="W3" s="43">
        <v>1429095</v>
      </c>
      <c r="X3" s="43">
        <v>11060975</v>
      </c>
      <c r="Y3" s="47">
        <f t="shared" ref="Y3:Y66" si="13">W3/X3</f>
        <v>0.12920153964727341</v>
      </c>
      <c r="Z3" s="43">
        <f t="shared" ref="Z3:Z66" si="14">T3</f>
        <v>1663699</v>
      </c>
      <c r="AA3" s="43">
        <f t="shared" ref="AA3:AA66" si="15">K3</f>
        <v>9631880</v>
      </c>
      <c r="AB3" s="47">
        <f t="shared" ref="AB3:AB66" si="16">Z3/AA3</f>
        <v>0.17272837701466381</v>
      </c>
      <c r="AE3" s="28">
        <f t="shared" ref="AE3:AE66" si="17">S3</f>
        <v>103.06676292216844</v>
      </c>
      <c r="AF3" s="28">
        <f t="shared" ref="AF3:AF66" si="18">V3</f>
        <v>0.22267698126016214</v>
      </c>
      <c r="AG3" s="28">
        <f t="shared" ref="AG3:AG66" si="19">Y3</f>
        <v>0.12920153964727341</v>
      </c>
      <c r="AH3" s="28">
        <f t="shared" ref="AH3:AH66" si="20">AB3</f>
        <v>0.17272837701466381</v>
      </c>
      <c r="AJ3" s="35">
        <f t="shared" ref="AJ3:AJ66" si="21">LN(AE3)</f>
        <v>4.6353769619596799</v>
      </c>
      <c r="AK3" s="35">
        <f t="shared" ref="AK3:AK66" si="22">LN(AF3)</f>
        <v>-1.5020330721617989</v>
      </c>
      <c r="AL3" s="35">
        <f t="shared" ref="AL3:AL66" si="23">LN(AG3)</f>
        <v>-2.0463817709300778</v>
      </c>
      <c r="AM3" s="35">
        <f t="shared" ref="AM3:AM66" si="24">LN(AH3)</f>
        <v>-1.7560349934036219</v>
      </c>
    </row>
    <row r="4" spans="1:39" x14ac:dyDescent="0.3">
      <c r="A4" s="40"/>
      <c r="B4" s="41"/>
      <c r="C4" s="42">
        <v>2023</v>
      </c>
      <c r="D4" s="43">
        <v>7016882</v>
      </c>
      <c r="E4" s="42"/>
      <c r="F4" s="44">
        <f t="shared" si="0"/>
        <v>7016882</v>
      </c>
      <c r="G4" s="43">
        <v>3833546</v>
      </c>
      <c r="H4" s="44">
        <f t="shared" si="1"/>
        <v>3833546</v>
      </c>
      <c r="I4" s="44">
        <f t="shared" si="2"/>
        <v>3183336</v>
      </c>
      <c r="J4" s="43">
        <v>1643096</v>
      </c>
      <c r="K4" s="43">
        <v>9921489</v>
      </c>
      <c r="L4" s="44">
        <f t="shared" si="3"/>
        <v>11564585</v>
      </c>
      <c r="M4" s="45">
        <f t="shared" si="4"/>
        <v>0.2752659088069308</v>
      </c>
      <c r="N4" s="43">
        <v>97052</v>
      </c>
      <c r="O4" s="44">
        <f t="shared" si="5"/>
        <v>97052</v>
      </c>
      <c r="P4" s="45">
        <f t="shared" si="6"/>
        <v>32.800313234142521</v>
      </c>
      <c r="Q4" s="44">
        <f t="shared" si="7"/>
        <v>3086284</v>
      </c>
      <c r="R4" s="46">
        <f t="shared" si="8"/>
        <v>0.96951248627226283</v>
      </c>
      <c r="S4" s="47">
        <f t="shared" si="9"/>
        <v>34.045091629221716</v>
      </c>
      <c r="T4" s="44">
        <f t="shared" si="10"/>
        <v>1643096</v>
      </c>
      <c r="U4" s="44">
        <f t="shared" si="11"/>
        <v>7016882</v>
      </c>
      <c r="V4" s="47">
        <f t="shared" si="12"/>
        <v>0.2341632651083487</v>
      </c>
      <c r="W4" s="43">
        <v>1245498</v>
      </c>
      <c r="X4" s="43">
        <v>11166987</v>
      </c>
      <c r="Y4" s="47">
        <f t="shared" si="13"/>
        <v>0.11153393480264641</v>
      </c>
      <c r="Z4" s="43">
        <f t="shared" si="14"/>
        <v>1643096</v>
      </c>
      <c r="AA4" s="43">
        <f t="shared" si="15"/>
        <v>9921489</v>
      </c>
      <c r="AB4" s="47">
        <f t="shared" si="16"/>
        <v>0.16560981925192883</v>
      </c>
      <c r="AE4" s="28">
        <f t="shared" si="17"/>
        <v>34.045091629221716</v>
      </c>
      <c r="AF4" s="28">
        <f t="shared" si="18"/>
        <v>0.2341632651083487</v>
      </c>
      <c r="AG4" s="28">
        <f t="shared" si="19"/>
        <v>0.11153393480264641</v>
      </c>
      <c r="AH4" s="28">
        <f t="shared" si="20"/>
        <v>0.16560981925192883</v>
      </c>
      <c r="AJ4" s="35">
        <f t="shared" si="21"/>
        <v>3.5276858703462506</v>
      </c>
      <c r="AK4" s="35">
        <f t="shared" si="22"/>
        <v>-1.4517366927755451</v>
      </c>
      <c r="AL4" s="35">
        <f t="shared" si="23"/>
        <v>-2.1934263863806258</v>
      </c>
      <c r="AM4" s="35">
        <f t="shared" si="24"/>
        <v>-1.7981207437892865</v>
      </c>
    </row>
    <row r="5" spans="1:39" x14ac:dyDescent="0.3">
      <c r="A5" s="40">
        <v>2</v>
      </c>
      <c r="B5" s="41" t="s">
        <v>24</v>
      </c>
      <c r="C5" s="42">
        <v>2025</v>
      </c>
      <c r="D5" s="43">
        <v>97964378</v>
      </c>
      <c r="E5" s="43">
        <v>948274</v>
      </c>
      <c r="F5" s="44">
        <f t="shared" si="0"/>
        <v>98912652</v>
      </c>
      <c r="G5" s="43">
        <v>13364495</v>
      </c>
      <c r="H5" s="44">
        <f t="shared" si="1"/>
        <v>13364495</v>
      </c>
      <c r="I5" s="44">
        <f t="shared" si="2"/>
        <v>85548157</v>
      </c>
      <c r="J5" s="43">
        <v>57563093</v>
      </c>
      <c r="K5" s="43">
        <v>281687555</v>
      </c>
      <c r="L5" s="44">
        <f t="shared" si="3"/>
        <v>339250648</v>
      </c>
      <c r="M5" s="45">
        <f t="shared" si="4"/>
        <v>0.2521679988065933</v>
      </c>
      <c r="N5" s="43">
        <v>17780770</v>
      </c>
      <c r="O5" s="44">
        <f t="shared" si="5"/>
        <v>17780770</v>
      </c>
      <c r="P5" s="45">
        <f t="shared" si="6"/>
        <v>4.8112740336892044</v>
      </c>
      <c r="Q5" s="44">
        <f t="shared" si="7"/>
        <v>67767387</v>
      </c>
      <c r="R5" s="46">
        <f t="shared" si="8"/>
        <v>0.79215484443457973</v>
      </c>
      <c r="S5" s="47">
        <f t="shared" si="9"/>
        <v>5.8555968769303774</v>
      </c>
      <c r="T5" s="44">
        <f t="shared" si="10"/>
        <v>57563093</v>
      </c>
      <c r="U5" s="44">
        <f t="shared" si="11"/>
        <v>97964378</v>
      </c>
      <c r="V5" s="47">
        <f t="shared" si="12"/>
        <v>0.58759208372659699</v>
      </c>
      <c r="W5" s="43">
        <v>1294508286</v>
      </c>
      <c r="X5" s="43">
        <v>1586828536</v>
      </c>
      <c r="Y5" s="47">
        <f t="shared" si="13"/>
        <v>0.8157833418241478</v>
      </c>
      <c r="Z5" s="43">
        <f t="shared" si="14"/>
        <v>57563093</v>
      </c>
      <c r="AA5" s="43">
        <f t="shared" si="15"/>
        <v>281687555</v>
      </c>
      <c r="AB5" s="47">
        <f t="shared" si="16"/>
        <v>0.20435085603977074</v>
      </c>
      <c r="AE5" s="28">
        <f t="shared" si="17"/>
        <v>5.8555968769303774</v>
      </c>
      <c r="AF5" s="28">
        <f t="shared" si="18"/>
        <v>0.58759208372659699</v>
      </c>
      <c r="AG5" s="28">
        <f t="shared" si="19"/>
        <v>0.8157833418241478</v>
      </c>
      <c r="AH5" s="28">
        <f t="shared" si="20"/>
        <v>0.20435085603977074</v>
      </c>
      <c r="AJ5" s="35">
        <f t="shared" si="21"/>
        <v>1.7673979349674771</v>
      </c>
      <c r="AK5" s="35">
        <f t="shared" si="22"/>
        <v>-0.53172230698794298</v>
      </c>
      <c r="AL5" s="35">
        <f t="shared" si="23"/>
        <v>-0.20360647174311364</v>
      </c>
      <c r="AM5" s="35">
        <f t="shared" si="24"/>
        <v>-1.5879168798943968</v>
      </c>
    </row>
    <row r="6" spans="1:39" x14ac:dyDescent="0.3">
      <c r="A6" s="40"/>
      <c r="B6" s="41"/>
      <c r="C6" s="42">
        <v>2024</v>
      </c>
      <c r="D6" s="43">
        <v>93991349</v>
      </c>
      <c r="E6" s="43">
        <v>805105</v>
      </c>
      <c r="F6" s="44">
        <f t="shared" si="0"/>
        <v>94796454</v>
      </c>
      <c r="G6" s="43">
        <v>12532290</v>
      </c>
      <c r="H6" s="44">
        <f t="shared" si="1"/>
        <v>12532290</v>
      </c>
      <c r="I6" s="44">
        <f t="shared" si="2"/>
        <v>82264164</v>
      </c>
      <c r="J6" s="43">
        <v>54851274</v>
      </c>
      <c r="K6" s="43">
        <v>262835087</v>
      </c>
      <c r="L6" s="44">
        <f t="shared" si="3"/>
        <v>317686361</v>
      </c>
      <c r="M6" s="45">
        <f t="shared" si="4"/>
        <v>0.25894773619192296</v>
      </c>
      <c r="N6" s="43">
        <v>17444242</v>
      </c>
      <c r="O6" s="44">
        <f t="shared" si="5"/>
        <v>17444242</v>
      </c>
      <c r="P6" s="45">
        <f t="shared" si="6"/>
        <v>4.7158348296245833</v>
      </c>
      <c r="Q6" s="44">
        <f t="shared" si="7"/>
        <v>64819922</v>
      </c>
      <c r="R6" s="46">
        <f t="shared" si="8"/>
        <v>0.7879484680595551</v>
      </c>
      <c r="S6" s="47">
        <f t="shared" si="9"/>
        <v>5.7627310338760607</v>
      </c>
      <c r="T6" s="44">
        <f t="shared" si="10"/>
        <v>54851274</v>
      </c>
      <c r="U6" s="44">
        <f t="shared" si="11"/>
        <v>93991349</v>
      </c>
      <c r="V6" s="47">
        <f t="shared" si="12"/>
        <v>0.58357789928092207</v>
      </c>
      <c r="W6" s="43">
        <v>1176979424</v>
      </c>
      <c r="X6" s="43">
        <v>1449301328</v>
      </c>
      <c r="Y6" s="47">
        <f t="shared" si="13"/>
        <v>0.81210125269408429</v>
      </c>
      <c r="Z6" s="43">
        <f t="shared" si="14"/>
        <v>54851274</v>
      </c>
      <c r="AA6" s="43">
        <f t="shared" si="15"/>
        <v>262835087</v>
      </c>
      <c r="AB6" s="47">
        <f t="shared" si="16"/>
        <v>0.20869083586241285</v>
      </c>
      <c r="AE6" s="28">
        <f t="shared" si="17"/>
        <v>5.7627310338760607</v>
      </c>
      <c r="AF6" s="28">
        <f t="shared" si="18"/>
        <v>0.58357789928092207</v>
      </c>
      <c r="AG6" s="28">
        <f t="shared" si="19"/>
        <v>0.81210125269408429</v>
      </c>
      <c r="AH6" s="28">
        <f t="shared" si="20"/>
        <v>0.20869083586241285</v>
      </c>
      <c r="AJ6" s="35">
        <f t="shared" si="21"/>
        <v>1.7514115001656831</v>
      </c>
      <c r="AK6" s="35">
        <f t="shared" si="22"/>
        <v>-0.53857733268573671</v>
      </c>
      <c r="AL6" s="35">
        <f t="shared" si="23"/>
        <v>-0.20813025115822437</v>
      </c>
      <c r="AM6" s="35">
        <f t="shared" si="24"/>
        <v>-1.566901376440881</v>
      </c>
    </row>
    <row r="7" spans="1:39" x14ac:dyDescent="0.3">
      <c r="A7" s="40"/>
      <c r="B7" s="41"/>
      <c r="C7" s="42">
        <v>2023</v>
      </c>
      <c r="D7" s="43">
        <v>86542585</v>
      </c>
      <c r="E7" s="43">
        <v>855189</v>
      </c>
      <c r="F7" s="44">
        <f t="shared" si="0"/>
        <v>87397774</v>
      </c>
      <c r="G7" s="43">
        <v>12268952</v>
      </c>
      <c r="H7" s="44">
        <f t="shared" si="1"/>
        <v>12268952</v>
      </c>
      <c r="I7" s="44">
        <f t="shared" si="2"/>
        <v>75128822</v>
      </c>
      <c r="J7" s="43">
        <v>48658095</v>
      </c>
      <c r="K7" s="43">
        <v>242537593</v>
      </c>
      <c r="L7" s="44">
        <f t="shared" si="3"/>
        <v>291195688</v>
      </c>
      <c r="M7" s="45">
        <f t="shared" si="4"/>
        <v>0.25800114869832824</v>
      </c>
      <c r="N7" s="43">
        <v>16197811</v>
      </c>
      <c r="O7" s="44">
        <f t="shared" si="5"/>
        <v>16197811</v>
      </c>
      <c r="P7" s="45">
        <f t="shared" si="6"/>
        <v>4.6382083356819015</v>
      </c>
      <c r="Q7" s="44">
        <f t="shared" si="7"/>
        <v>58931011</v>
      </c>
      <c r="R7" s="46">
        <f t="shared" si="8"/>
        <v>0.78439950782137913</v>
      </c>
      <c r="S7" s="47">
        <f t="shared" si="9"/>
        <v>5.6806089922016092</v>
      </c>
      <c r="T7" s="44">
        <f t="shared" si="10"/>
        <v>48658095</v>
      </c>
      <c r="U7" s="44">
        <f t="shared" si="11"/>
        <v>86542585</v>
      </c>
      <c r="V7" s="47">
        <f t="shared" si="12"/>
        <v>0.56224452967287719</v>
      </c>
      <c r="W7" s="43">
        <v>1157675545</v>
      </c>
      <c r="X7" s="43">
        <v>1408107010</v>
      </c>
      <c r="Y7" s="47">
        <f t="shared" si="13"/>
        <v>0.82215026044078854</v>
      </c>
      <c r="Z7" s="43">
        <f t="shared" si="14"/>
        <v>48658095</v>
      </c>
      <c r="AA7" s="43">
        <f t="shared" si="15"/>
        <v>242537593</v>
      </c>
      <c r="AB7" s="47">
        <f t="shared" si="16"/>
        <v>0.20062083736437511</v>
      </c>
      <c r="AE7" s="28">
        <f t="shared" si="17"/>
        <v>5.6806089922016092</v>
      </c>
      <c r="AF7" s="28">
        <f t="shared" si="18"/>
        <v>0.56224452967287719</v>
      </c>
      <c r="AG7" s="28">
        <f t="shared" si="19"/>
        <v>0.82215026044078854</v>
      </c>
      <c r="AH7" s="28">
        <f t="shared" si="20"/>
        <v>0.20062083736437511</v>
      </c>
      <c r="AJ7" s="35">
        <f t="shared" si="21"/>
        <v>1.737058443922638</v>
      </c>
      <c r="AK7" s="35">
        <f t="shared" si="22"/>
        <v>-0.57581841754019414</v>
      </c>
      <c r="AL7" s="35">
        <f t="shared" si="23"/>
        <v>-0.19583210204181645</v>
      </c>
      <c r="AM7" s="35">
        <f t="shared" si="24"/>
        <v>-1.6063385336526699</v>
      </c>
    </row>
    <row r="8" spans="1:39" x14ac:dyDescent="0.3">
      <c r="A8" s="40">
        <v>3</v>
      </c>
      <c r="B8" s="41" t="s">
        <v>26</v>
      </c>
      <c r="C8" s="42">
        <v>2025</v>
      </c>
      <c r="D8" s="43">
        <v>69394154</v>
      </c>
      <c r="E8" s="42"/>
      <c r="F8" s="44">
        <f t="shared" si="0"/>
        <v>69394154</v>
      </c>
      <c r="G8" s="43">
        <v>29060959</v>
      </c>
      <c r="H8" s="44">
        <f t="shared" si="1"/>
        <v>29060959</v>
      </c>
      <c r="I8" s="44">
        <f t="shared" si="2"/>
        <v>40333195</v>
      </c>
      <c r="J8" s="43">
        <v>20111040</v>
      </c>
      <c r="K8" s="43">
        <v>176339368</v>
      </c>
      <c r="L8" s="44">
        <f t="shared" si="3"/>
        <v>196450408</v>
      </c>
      <c r="M8" s="45">
        <f t="shared" si="4"/>
        <v>0.20530980521048345</v>
      </c>
      <c r="N8" s="43">
        <v>14529204</v>
      </c>
      <c r="O8" s="44">
        <f t="shared" si="5"/>
        <v>14529204</v>
      </c>
      <c r="P8" s="45">
        <f t="shared" si="6"/>
        <v>2.7760085824385148</v>
      </c>
      <c r="Q8" s="44">
        <f t="shared" si="7"/>
        <v>25803991</v>
      </c>
      <c r="R8" s="46">
        <f t="shared" si="8"/>
        <v>0.63977056615524752</v>
      </c>
      <c r="S8" s="47">
        <f t="shared" si="9"/>
        <v>3.6210889538042457</v>
      </c>
      <c r="T8" s="44">
        <f t="shared" si="10"/>
        <v>20111040</v>
      </c>
      <c r="U8" s="44">
        <f t="shared" si="11"/>
        <v>69394154</v>
      </c>
      <c r="V8" s="47">
        <f t="shared" si="12"/>
        <v>0.28980885046887378</v>
      </c>
      <c r="W8" s="43">
        <v>1185715363</v>
      </c>
      <c r="X8" s="43">
        <v>1362054731</v>
      </c>
      <c r="Y8" s="47">
        <f t="shared" si="13"/>
        <v>0.87053430087164385</v>
      </c>
      <c r="Z8" s="43">
        <f t="shared" si="14"/>
        <v>20111040</v>
      </c>
      <c r="AA8" s="43">
        <f t="shared" si="15"/>
        <v>176339368</v>
      </c>
      <c r="AB8" s="47">
        <f t="shared" si="16"/>
        <v>0.1140473634906075</v>
      </c>
      <c r="AE8" s="28">
        <f t="shared" si="17"/>
        <v>3.6210889538042457</v>
      </c>
      <c r="AF8" s="28">
        <f t="shared" si="18"/>
        <v>0.28980885046887378</v>
      </c>
      <c r="AG8" s="28">
        <f t="shared" si="19"/>
        <v>0.87053430087164385</v>
      </c>
      <c r="AH8" s="28">
        <f t="shared" si="20"/>
        <v>0.1140473634906075</v>
      </c>
      <c r="AJ8" s="35">
        <f t="shared" si="21"/>
        <v>1.2867747965696517</v>
      </c>
      <c r="AK8" s="35">
        <f t="shared" si="22"/>
        <v>-1.2385337096416895</v>
      </c>
      <c r="AL8" s="35">
        <f t="shared" si="23"/>
        <v>-0.1386481169067228</v>
      </c>
      <c r="AM8" s="35">
        <f t="shared" si="24"/>
        <v>-2.1711414476552231</v>
      </c>
    </row>
    <row r="9" spans="1:39" x14ac:dyDescent="0.3">
      <c r="A9" s="40"/>
      <c r="B9" s="41"/>
      <c r="C9" s="42">
        <v>2024</v>
      </c>
      <c r="D9" s="43">
        <v>66583110</v>
      </c>
      <c r="E9" s="42">
        <v>52</v>
      </c>
      <c r="F9" s="44">
        <f t="shared" si="0"/>
        <v>66583162</v>
      </c>
      <c r="G9" s="43">
        <v>26102905</v>
      </c>
      <c r="H9" s="44">
        <f t="shared" si="1"/>
        <v>26102905</v>
      </c>
      <c r="I9" s="44">
        <f t="shared" si="2"/>
        <v>40480257</v>
      </c>
      <c r="J9" s="43">
        <v>21669397</v>
      </c>
      <c r="K9" s="43">
        <v>166548007</v>
      </c>
      <c r="L9" s="44">
        <f t="shared" si="3"/>
        <v>188217404</v>
      </c>
      <c r="M9" s="45">
        <f t="shared" si="4"/>
        <v>0.21507180600578255</v>
      </c>
      <c r="N9" s="43">
        <v>13781507</v>
      </c>
      <c r="O9" s="44">
        <f t="shared" si="5"/>
        <v>13781507</v>
      </c>
      <c r="P9" s="45">
        <f t="shared" si="6"/>
        <v>2.9372881354702356</v>
      </c>
      <c r="Q9" s="44">
        <f t="shared" si="7"/>
        <v>26698750</v>
      </c>
      <c r="R9" s="46">
        <f t="shared" si="8"/>
        <v>0.65954991343063851</v>
      </c>
      <c r="S9" s="47">
        <f t="shared" si="9"/>
        <v>3.8119098549066566</v>
      </c>
      <c r="T9" s="44">
        <f t="shared" si="10"/>
        <v>21669397</v>
      </c>
      <c r="U9" s="44">
        <f t="shared" si="11"/>
        <v>66583110</v>
      </c>
      <c r="V9" s="47">
        <f t="shared" si="12"/>
        <v>0.32544885632407378</v>
      </c>
      <c r="W9" s="43">
        <v>963580855</v>
      </c>
      <c r="X9" s="43">
        <v>1130128862</v>
      </c>
      <c r="Y9" s="47">
        <f t="shared" si="13"/>
        <v>0.8526291889358012</v>
      </c>
      <c r="Z9" s="43">
        <f t="shared" si="14"/>
        <v>21669397</v>
      </c>
      <c r="AA9" s="43">
        <f t="shared" si="15"/>
        <v>166548007</v>
      </c>
      <c r="AB9" s="47">
        <f t="shared" si="16"/>
        <v>0.13010901415349871</v>
      </c>
      <c r="AE9" s="28">
        <f t="shared" si="17"/>
        <v>3.8119098549066566</v>
      </c>
      <c r="AF9" s="28">
        <f t="shared" si="18"/>
        <v>0.32544885632407378</v>
      </c>
      <c r="AG9" s="28">
        <f t="shared" si="19"/>
        <v>0.8526291889358012</v>
      </c>
      <c r="AH9" s="28">
        <f t="shared" si="20"/>
        <v>0.13010901415349871</v>
      </c>
      <c r="AJ9" s="35">
        <f t="shared" si="21"/>
        <v>1.3381303377963567</v>
      </c>
      <c r="AK9" s="35">
        <f t="shared" si="22"/>
        <v>-1.1225499531070369</v>
      </c>
      <c r="AL9" s="35">
        <f t="shared" si="23"/>
        <v>-0.15943054003201701</v>
      </c>
      <c r="AM9" s="35">
        <f t="shared" si="24"/>
        <v>-2.0393826095187562</v>
      </c>
    </row>
    <row r="10" spans="1:39" x14ac:dyDescent="0.3">
      <c r="A10" s="40"/>
      <c r="B10" s="41"/>
      <c r="C10" s="42">
        <v>2023</v>
      </c>
      <c r="D10" s="43">
        <v>61471696</v>
      </c>
      <c r="E10" s="42"/>
      <c r="F10" s="44">
        <f t="shared" si="0"/>
        <v>61471696</v>
      </c>
      <c r="G10" s="43">
        <v>20196023</v>
      </c>
      <c r="H10" s="44">
        <f t="shared" si="1"/>
        <v>20196023</v>
      </c>
      <c r="I10" s="44">
        <f t="shared" si="2"/>
        <v>41275673</v>
      </c>
      <c r="J10" s="43">
        <v>21106228</v>
      </c>
      <c r="K10" s="43">
        <v>154732520</v>
      </c>
      <c r="L10" s="44">
        <f t="shared" si="3"/>
        <v>175838748</v>
      </c>
      <c r="M10" s="45">
        <f t="shared" si="4"/>
        <v>0.23473593544922192</v>
      </c>
      <c r="N10" s="43">
        <v>12833769</v>
      </c>
      <c r="O10" s="44">
        <f t="shared" si="5"/>
        <v>12833769</v>
      </c>
      <c r="P10" s="45">
        <f t="shared" si="6"/>
        <v>3.2161770248474943</v>
      </c>
      <c r="Q10" s="44">
        <f t="shared" si="7"/>
        <v>28441904</v>
      </c>
      <c r="R10" s="46">
        <f t="shared" si="8"/>
        <v>0.68907184142097455</v>
      </c>
      <c r="S10" s="47">
        <f t="shared" si="9"/>
        <v>4.1399848017176906</v>
      </c>
      <c r="T10" s="44">
        <f t="shared" si="10"/>
        <v>21106228</v>
      </c>
      <c r="U10" s="44">
        <f t="shared" si="11"/>
        <v>61471696</v>
      </c>
      <c r="V10" s="47">
        <f t="shared" si="12"/>
        <v>0.3433487177578442</v>
      </c>
      <c r="W10" s="43">
        <v>931931466</v>
      </c>
      <c r="X10" s="43">
        <v>1086663986</v>
      </c>
      <c r="Y10" s="47">
        <f t="shared" si="13"/>
        <v>0.85760775916613474</v>
      </c>
      <c r="Z10" s="43">
        <f t="shared" si="14"/>
        <v>21106228</v>
      </c>
      <c r="AA10" s="43">
        <f t="shared" si="15"/>
        <v>154732520</v>
      </c>
      <c r="AB10" s="47">
        <f t="shared" si="16"/>
        <v>0.13640460324694512</v>
      </c>
      <c r="AE10" s="28">
        <f t="shared" si="17"/>
        <v>4.1399848017176906</v>
      </c>
      <c r="AF10" s="28">
        <f t="shared" si="18"/>
        <v>0.3433487177578442</v>
      </c>
      <c r="AG10" s="28">
        <f t="shared" si="19"/>
        <v>0.85760775916613474</v>
      </c>
      <c r="AH10" s="28">
        <f t="shared" si="20"/>
        <v>0.13640460324694512</v>
      </c>
      <c r="AJ10" s="35">
        <f t="shared" si="21"/>
        <v>1.420692116747801</v>
      </c>
      <c r="AK10" s="35">
        <f t="shared" si="22"/>
        <v>-1.069008678427029</v>
      </c>
      <c r="AL10" s="35">
        <f t="shared" si="23"/>
        <v>-0.15360844117138975</v>
      </c>
      <c r="AM10" s="35">
        <f t="shared" si="24"/>
        <v>-1.9921297859974723</v>
      </c>
    </row>
    <row r="11" spans="1:39" x14ac:dyDescent="0.3">
      <c r="A11" s="40">
        <v>4</v>
      </c>
      <c r="B11" s="41" t="s">
        <v>29</v>
      </c>
      <c r="C11" s="42">
        <v>2025</v>
      </c>
      <c r="D11" s="43">
        <v>12788452336734</v>
      </c>
      <c r="E11" s="42"/>
      <c r="F11" s="44">
        <f t="shared" si="0"/>
        <v>12788452336734</v>
      </c>
      <c r="G11" s="43">
        <v>4678777031022</v>
      </c>
      <c r="H11" s="44">
        <f t="shared" si="1"/>
        <v>4678777031022</v>
      </c>
      <c r="I11" s="44">
        <f t="shared" si="2"/>
        <v>8109675305712</v>
      </c>
      <c r="J11" s="43">
        <v>2857738492944</v>
      </c>
      <c r="K11" s="43">
        <v>52668904684347</v>
      </c>
      <c r="L11" s="44">
        <f t="shared" si="3"/>
        <v>55526643177291</v>
      </c>
      <c r="M11" s="45">
        <f t="shared" si="4"/>
        <v>0.14605016333904106</v>
      </c>
      <c r="N11" s="43">
        <v>1553308358617</v>
      </c>
      <c r="O11" s="44">
        <f t="shared" si="5"/>
        <v>1553308358617</v>
      </c>
      <c r="P11" s="45">
        <f t="shared" si="6"/>
        <v>5.2209049547203312</v>
      </c>
      <c r="Q11" s="44">
        <f t="shared" si="7"/>
        <v>6556366947095</v>
      </c>
      <c r="R11" s="46">
        <f t="shared" si="8"/>
        <v>0.80846232431489129</v>
      </c>
      <c r="S11" s="47">
        <f t="shared" si="9"/>
        <v>6.1754174423742629</v>
      </c>
      <c r="T11" s="44">
        <f t="shared" si="10"/>
        <v>2857738492944</v>
      </c>
      <c r="U11" s="44">
        <f t="shared" si="11"/>
        <v>12788452336734</v>
      </c>
      <c r="V11" s="47">
        <f t="shared" si="12"/>
        <v>0.22346241888358387</v>
      </c>
      <c r="W11" s="43">
        <v>26599497516671</v>
      </c>
      <c r="X11" s="43">
        <v>79268402201018</v>
      </c>
      <c r="Y11" s="47">
        <f t="shared" si="13"/>
        <v>0.33556242813141246</v>
      </c>
      <c r="Z11" s="43">
        <f t="shared" si="14"/>
        <v>2857738492944</v>
      </c>
      <c r="AA11" s="43">
        <f t="shared" si="15"/>
        <v>52668904684347</v>
      </c>
      <c r="AB11" s="47">
        <f t="shared" si="16"/>
        <v>5.4258551797704446E-2</v>
      </c>
      <c r="AE11" s="28">
        <f t="shared" si="17"/>
        <v>6.1754174423742629</v>
      </c>
      <c r="AF11" s="28">
        <f t="shared" si="18"/>
        <v>0.22346241888358387</v>
      </c>
      <c r="AG11" s="28">
        <f t="shared" si="19"/>
        <v>0.33556242813141246</v>
      </c>
      <c r="AH11" s="28">
        <f t="shared" si="20"/>
        <v>5.4258551797704446E-2</v>
      </c>
      <c r="AJ11" s="35">
        <f t="shared" si="21"/>
        <v>1.8205764822330577</v>
      </c>
      <c r="AK11" s="35">
        <f t="shared" si="22"/>
        <v>-1.4985120272388865</v>
      </c>
      <c r="AL11" s="35">
        <f t="shared" si="23"/>
        <v>-1.0919472649728492</v>
      </c>
      <c r="AM11" s="35">
        <f t="shared" si="24"/>
        <v>-2.9139946621609014</v>
      </c>
    </row>
    <row r="12" spans="1:39" x14ac:dyDescent="0.3">
      <c r="A12" s="40"/>
      <c r="B12" s="41"/>
      <c r="C12" s="42">
        <v>2024</v>
      </c>
      <c r="D12" s="43">
        <v>13796572148837</v>
      </c>
      <c r="E12" s="42"/>
      <c r="F12" s="44">
        <f t="shared" si="0"/>
        <v>13796572148837</v>
      </c>
      <c r="G12" s="43">
        <v>4347479661584</v>
      </c>
      <c r="H12" s="44">
        <f t="shared" si="1"/>
        <v>4347479661584</v>
      </c>
      <c r="I12" s="44">
        <f t="shared" si="2"/>
        <v>9449092487253</v>
      </c>
      <c r="J12" s="43">
        <v>4917670536213</v>
      </c>
      <c r="K12" s="43">
        <v>47319328154004</v>
      </c>
      <c r="L12" s="44">
        <f t="shared" si="3"/>
        <v>52236998690217</v>
      </c>
      <c r="M12" s="45">
        <f t="shared" si="4"/>
        <v>0.18088888573574646</v>
      </c>
      <c r="N12" s="43">
        <v>1284279217656</v>
      </c>
      <c r="O12" s="44">
        <f t="shared" si="5"/>
        <v>1284279217656</v>
      </c>
      <c r="P12" s="45">
        <f t="shared" si="6"/>
        <v>7.3575063407932388</v>
      </c>
      <c r="Q12" s="44">
        <f t="shared" si="7"/>
        <v>8164813269597</v>
      </c>
      <c r="R12" s="46">
        <f t="shared" si="8"/>
        <v>0.86408438488791206</v>
      </c>
      <c r="S12" s="47">
        <f t="shared" si="9"/>
        <v>8.4024796114168971</v>
      </c>
      <c r="T12" s="44">
        <f t="shared" si="10"/>
        <v>4917670536213</v>
      </c>
      <c r="U12" s="44">
        <f t="shared" si="11"/>
        <v>13796572148837</v>
      </c>
      <c r="V12" s="47">
        <f t="shared" si="12"/>
        <v>0.35644147569130363</v>
      </c>
      <c r="W12" s="43">
        <v>28704020732842</v>
      </c>
      <c r="X12" s="43">
        <v>76023348886846</v>
      </c>
      <c r="Y12" s="47">
        <f t="shared" si="13"/>
        <v>0.37756848590773584</v>
      </c>
      <c r="Z12" s="43">
        <f t="shared" si="14"/>
        <v>4917670536213</v>
      </c>
      <c r="AA12" s="43">
        <f t="shared" si="15"/>
        <v>47319328154004</v>
      </c>
      <c r="AB12" s="47">
        <f t="shared" si="16"/>
        <v>0.1039251977586855</v>
      </c>
      <c r="AE12" s="28">
        <f t="shared" si="17"/>
        <v>8.4024796114168971</v>
      </c>
      <c r="AF12" s="28">
        <f t="shared" si="18"/>
        <v>0.35644147569130363</v>
      </c>
      <c r="AG12" s="28">
        <f t="shared" si="19"/>
        <v>0.37756848590773584</v>
      </c>
      <c r="AH12" s="28">
        <f t="shared" si="20"/>
        <v>0.1039251977586855</v>
      </c>
      <c r="AJ12" s="35">
        <f t="shared" si="21"/>
        <v>2.1285268541240754</v>
      </c>
      <c r="AK12" s="35">
        <f t="shared" si="22"/>
        <v>-1.0315852161628538</v>
      </c>
      <c r="AL12" s="35">
        <f t="shared" si="23"/>
        <v>-0.97400330712446614</v>
      </c>
      <c r="AM12" s="35">
        <f t="shared" si="24"/>
        <v>-2.2640838909471421</v>
      </c>
    </row>
    <row r="13" spans="1:39" x14ac:dyDescent="0.3">
      <c r="A13" s="40"/>
      <c r="B13" s="41"/>
      <c r="C13" s="42">
        <v>2023</v>
      </c>
      <c r="D13" s="43">
        <v>11539141250155</v>
      </c>
      <c r="E13" s="42"/>
      <c r="F13" s="44">
        <f t="shared" si="0"/>
        <v>11539141250155</v>
      </c>
      <c r="G13" s="43">
        <v>5127454604612</v>
      </c>
      <c r="H13" s="44">
        <f t="shared" si="1"/>
        <v>5127454604612</v>
      </c>
      <c r="I13" s="44">
        <f t="shared" si="2"/>
        <v>6411686645543</v>
      </c>
      <c r="J13" s="43">
        <v>2259456837723</v>
      </c>
      <c r="K13" s="43">
        <v>41201586203678</v>
      </c>
      <c r="L13" s="44">
        <f t="shared" si="3"/>
        <v>43461043041401</v>
      </c>
      <c r="M13" s="45">
        <f t="shared" si="4"/>
        <v>0.14752721510699193</v>
      </c>
      <c r="N13" s="43">
        <v>1082765396634</v>
      </c>
      <c r="O13" s="44">
        <f t="shared" si="5"/>
        <v>1082765396634</v>
      </c>
      <c r="P13" s="45">
        <f t="shared" si="6"/>
        <v>5.9215843667289825</v>
      </c>
      <c r="Q13" s="44">
        <f t="shared" si="7"/>
        <v>5328921248909</v>
      </c>
      <c r="R13" s="46">
        <f t="shared" si="8"/>
        <v>0.83112627667375627</v>
      </c>
      <c r="S13" s="47">
        <f t="shared" si="9"/>
        <v>6.9002378585097306</v>
      </c>
      <c r="T13" s="44">
        <f t="shared" si="10"/>
        <v>2259456837723</v>
      </c>
      <c r="U13" s="44">
        <f t="shared" si="11"/>
        <v>11539141250155</v>
      </c>
      <c r="V13" s="47">
        <f t="shared" si="12"/>
        <v>0.19580805787368707</v>
      </c>
      <c r="W13" s="43">
        <v>25626062282715</v>
      </c>
      <c r="X13" s="43">
        <v>66827648486393</v>
      </c>
      <c r="Y13" s="47">
        <f t="shared" si="13"/>
        <v>0.38346497090845277</v>
      </c>
      <c r="Z13" s="43">
        <f t="shared" si="14"/>
        <v>2259456837723</v>
      </c>
      <c r="AA13" s="43">
        <f t="shared" si="15"/>
        <v>41201586203678</v>
      </c>
      <c r="AB13" s="47">
        <f t="shared" si="16"/>
        <v>5.4839074072378841E-2</v>
      </c>
      <c r="AE13" s="28">
        <f t="shared" si="17"/>
        <v>6.9002378585097306</v>
      </c>
      <c r="AF13" s="28">
        <f t="shared" si="18"/>
        <v>0.19580805787368707</v>
      </c>
      <c r="AG13" s="28">
        <f t="shared" si="19"/>
        <v>0.38346497090845277</v>
      </c>
      <c r="AH13" s="28">
        <f t="shared" si="20"/>
        <v>5.4839074072378841E-2</v>
      </c>
      <c r="AJ13" s="35">
        <f t="shared" si="21"/>
        <v>1.9315558832568465</v>
      </c>
      <c r="AK13" s="35">
        <f t="shared" si="22"/>
        <v>-1.6306203961386054</v>
      </c>
      <c r="AL13" s="35">
        <f t="shared" si="23"/>
        <v>-0.95850700287217294</v>
      </c>
      <c r="AM13" s="35">
        <f t="shared" si="24"/>
        <v>-2.9033523085957915</v>
      </c>
    </row>
    <row r="14" spans="1:39" x14ac:dyDescent="0.3">
      <c r="A14" s="40">
        <v>5</v>
      </c>
      <c r="B14" s="41" t="s">
        <v>30</v>
      </c>
      <c r="C14" s="42">
        <v>2025</v>
      </c>
      <c r="D14" s="43">
        <v>6510030453</v>
      </c>
      <c r="E14" s="43">
        <v>227093373</v>
      </c>
      <c r="F14" s="44">
        <f t="shared" si="0"/>
        <v>6737123826</v>
      </c>
      <c r="G14" s="43">
        <v>5990751222</v>
      </c>
      <c r="H14" s="44">
        <f t="shared" si="1"/>
        <v>5990751222</v>
      </c>
      <c r="I14" s="44">
        <f t="shared" si="2"/>
        <v>746372604</v>
      </c>
      <c r="J14" s="43">
        <v>3148476331</v>
      </c>
      <c r="K14" s="43">
        <v>25313466848</v>
      </c>
      <c r="L14" s="44">
        <f t="shared" si="3"/>
        <v>28461943179</v>
      </c>
      <c r="M14" s="45">
        <f t="shared" si="4"/>
        <v>2.6223529409288335E-2</v>
      </c>
      <c r="N14" s="43">
        <v>270103433</v>
      </c>
      <c r="O14" s="44">
        <f t="shared" si="5"/>
        <v>270103433</v>
      </c>
      <c r="P14" s="45">
        <f t="shared" si="6"/>
        <v>2.7632844044599758</v>
      </c>
      <c r="Q14" s="44">
        <f t="shared" si="7"/>
        <v>476269171</v>
      </c>
      <c r="R14" s="46">
        <f t="shared" si="8"/>
        <v>0.63811180695480085</v>
      </c>
      <c r="S14" s="47">
        <f t="shared" si="9"/>
        <v>3.4276197408240652</v>
      </c>
      <c r="T14" s="44">
        <f t="shared" si="10"/>
        <v>3148476331</v>
      </c>
      <c r="U14" s="44">
        <f t="shared" si="11"/>
        <v>6510030453</v>
      </c>
      <c r="V14" s="47">
        <f t="shared" si="12"/>
        <v>0.48363465481933282</v>
      </c>
      <c r="W14" s="43">
        <v>717295953</v>
      </c>
      <c r="X14" s="43">
        <v>26030762801</v>
      </c>
      <c r="Y14" s="47">
        <f t="shared" si="13"/>
        <v>2.755570240040927E-2</v>
      </c>
      <c r="Z14" s="43">
        <f t="shared" si="14"/>
        <v>3148476331</v>
      </c>
      <c r="AA14" s="43">
        <f t="shared" si="15"/>
        <v>25313466848</v>
      </c>
      <c r="AB14" s="47">
        <f t="shared" si="16"/>
        <v>0.12437949925648999</v>
      </c>
      <c r="AE14" s="28">
        <f t="shared" si="17"/>
        <v>3.4276197408240652</v>
      </c>
      <c r="AF14" s="28">
        <f t="shared" si="18"/>
        <v>0.48363465481933282</v>
      </c>
      <c r="AG14" s="28">
        <f t="shared" si="19"/>
        <v>2.755570240040927E-2</v>
      </c>
      <c r="AH14" s="28">
        <f t="shared" si="20"/>
        <v>0.12437949925648999</v>
      </c>
      <c r="AJ14" s="35">
        <f t="shared" si="21"/>
        <v>1.2318660671684161</v>
      </c>
      <c r="AK14" s="35">
        <f t="shared" si="22"/>
        <v>-0.72642550271935635</v>
      </c>
      <c r="AL14" s="35">
        <f t="shared" si="23"/>
        <v>-3.591545781120463</v>
      </c>
      <c r="AM14" s="35">
        <f t="shared" si="24"/>
        <v>-2.0844179092311244</v>
      </c>
    </row>
    <row r="15" spans="1:39" x14ac:dyDescent="0.3">
      <c r="A15" s="40"/>
      <c r="B15" s="41"/>
      <c r="C15" s="42">
        <v>2024</v>
      </c>
      <c r="D15" s="43">
        <v>4460266085</v>
      </c>
      <c r="E15" s="43">
        <v>92802366</v>
      </c>
      <c r="F15" s="44">
        <f t="shared" si="0"/>
        <v>4553068451</v>
      </c>
      <c r="G15" s="43">
        <v>3743583300</v>
      </c>
      <c r="H15" s="44">
        <f t="shared" si="1"/>
        <v>3743583300</v>
      </c>
      <c r="I15" s="44">
        <f t="shared" si="2"/>
        <v>809485151</v>
      </c>
      <c r="J15" s="43">
        <v>-1548463467</v>
      </c>
      <c r="K15" s="43">
        <v>23700795809</v>
      </c>
      <c r="L15" s="44">
        <f t="shared" si="3"/>
        <v>22152332342</v>
      </c>
      <c r="M15" s="45">
        <f t="shared" si="4"/>
        <v>3.6541757251684341E-2</v>
      </c>
      <c r="N15" s="43">
        <v>541859489</v>
      </c>
      <c r="O15" s="44">
        <f t="shared" si="5"/>
        <v>541859489</v>
      </c>
      <c r="P15" s="45">
        <f t="shared" si="6"/>
        <v>1.493902326032718</v>
      </c>
      <c r="Q15" s="44">
        <f t="shared" si="7"/>
        <v>267625662</v>
      </c>
      <c r="R15" s="46">
        <f t="shared" si="8"/>
        <v>0.33061219426865063</v>
      </c>
      <c r="S15" s="47">
        <f t="shared" si="9"/>
        <v>1.861056277553053</v>
      </c>
      <c r="T15" s="44">
        <f t="shared" si="10"/>
        <v>-1548463467</v>
      </c>
      <c r="U15" s="44">
        <f t="shared" si="11"/>
        <v>4460266085</v>
      </c>
      <c r="V15" s="47">
        <f t="shared" si="12"/>
        <v>-0.34716840598535725</v>
      </c>
      <c r="W15" s="43">
        <v>1094243181</v>
      </c>
      <c r="X15" s="43">
        <v>24795038990</v>
      </c>
      <c r="Y15" s="47">
        <f t="shared" si="13"/>
        <v>4.4131537015985954E-2</v>
      </c>
      <c r="Z15" s="43">
        <f t="shared" si="14"/>
        <v>-1548463467</v>
      </c>
      <c r="AA15" s="43">
        <f t="shared" si="15"/>
        <v>23700795809</v>
      </c>
      <c r="AB15" s="47">
        <f t="shared" si="16"/>
        <v>-6.5333817458230484E-2</v>
      </c>
      <c r="AE15" s="28">
        <f t="shared" si="17"/>
        <v>1.861056277553053</v>
      </c>
      <c r="AF15" s="28">
        <f t="shared" si="18"/>
        <v>-0.34716840598535725</v>
      </c>
      <c r="AG15" s="28">
        <f t="shared" si="19"/>
        <v>4.4131537015985954E-2</v>
      </c>
      <c r="AH15" s="28">
        <f t="shared" si="20"/>
        <v>-6.5333817458230484E-2</v>
      </c>
      <c r="AJ15" s="35">
        <f t="shared" si="21"/>
        <v>0.62114421769350425</v>
      </c>
      <c r="AK15" s="35" t="e">
        <f t="shared" si="22"/>
        <v>#NUM!</v>
      </c>
      <c r="AL15" s="35">
        <f t="shared" si="23"/>
        <v>-3.1205806270303889</v>
      </c>
      <c r="AM15" s="35" t="e">
        <f t="shared" si="24"/>
        <v>#NUM!</v>
      </c>
    </row>
    <row r="16" spans="1:39" x14ac:dyDescent="0.3">
      <c r="A16" s="40"/>
      <c r="B16" s="41"/>
      <c r="C16" s="42">
        <v>2023</v>
      </c>
      <c r="D16" s="43">
        <v>4438268980</v>
      </c>
      <c r="E16" s="43"/>
      <c r="F16" s="44">
        <f t="shared" si="0"/>
        <v>4438268980</v>
      </c>
      <c r="G16" s="43">
        <v>3387568834</v>
      </c>
      <c r="H16" s="44">
        <f t="shared" si="1"/>
        <v>3387568834</v>
      </c>
      <c r="I16" s="44">
        <f t="shared" si="2"/>
        <v>1050700146</v>
      </c>
      <c r="J16" s="43">
        <v>-1377543709</v>
      </c>
      <c r="K16" s="43">
        <v>25332748116</v>
      </c>
      <c r="L16" s="44">
        <f t="shared" si="3"/>
        <v>23955204407</v>
      </c>
      <c r="M16" s="45">
        <f t="shared" si="4"/>
        <v>4.3861038634801744E-2</v>
      </c>
      <c r="N16" s="43">
        <v>768176980</v>
      </c>
      <c r="O16" s="44">
        <f t="shared" si="5"/>
        <v>768176980</v>
      </c>
      <c r="P16" s="45">
        <f t="shared" si="6"/>
        <v>1.3677839525990483</v>
      </c>
      <c r="Q16" s="44">
        <f t="shared" si="7"/>
        <v>282523166</v>
      </c>
      <c r="R16" s="46">
        <f t="shared" si="8"/>
        <v>0.26889038426002082</v>
      </c>
      <c r="S16" s="47">
        <f t="shared" si="9"/>
        <v>1.6805353754938708</v>
      </c>
      <c r="T16" s="44">
        <f t="shared" si="10"/>
        <v>-1377543709</v>
      </c>
      <c r="U16" s="44">
        <f t="shared" si="11"/>
        <v>4438268980</v>
      </c>
      <c r="V16" s="47">
        <f t="shared" si="12"/>
        <v>-0.31037859922586303</v>
      </c>
      <c r="W16" s="43">
        <v>792029012</v>
      </c>
      <c r="X16" s="43">
        <v>26124777128</v>
      </c>
      <c r="Y16" s="47">
        <f t="shared" si="13"/>
        <v>3.0317158616106222E-2</v>
      </c>
      <c r="Z16" s="43">
        <f t="shared" si="14"/>
        <v>-1377543709</v>
      </c>
      <c r="AA16" s="43">
        <f t="shared" si="15"/>
        <v>25332748116</v>
      </c>
      <c r="AB16" s="47">
        <f t="shared" si="16"/>
        <v>-5.4377981523842343E-2</v>
      </c>
      <c r="AE16" s="28">
        <f t="shared" si="17"/>
        <v>1.6805353754938708</v>
      </c>
      <c r="AF16" s="28">
        <f t="shared" si="18"/>
        <v>-0.31037859922586303</v>
      </c>
      <c r="AG16" s="28">
        <f t="shared" si="19"/>
        <v>3.0317158616106222E-2</v>
      </c>
      <c r="AH16" s="28">
        <f t="shared" si="20"/>
        <v>-5.4377981523842343E-2</v>
      </c>
      <c r="AJ16" s="35">
        <f t="shared" si="21"/>
        <v>0.51911241853800028</v>
      </c>
      <c r="AK16" s="35" t="e">
        <f t="shared" si="22"/>
        <v>#NUM!</v>
      </c>
      <c r="AL16" s="35">
        <f t="shared" si="23"/>
        <v>-3.4960414357884302</v>
      </c>
      <c r="AM16" s="35" t="e">
        <f t="shared" si="24"/>
        <v>#NUM!</v>
      </c>
    </row>
    <row r="17" spans="1:39" x14ac:dyDescent="0.3">
      <c r="A17" s="40">
        <v>6</v>
      </c>
      <c r="B17" s="41" t="s">
        <v>31</v>
      </c>
      <c r="C17" s="42">
        <v>2025</v>
      </c>
      <c r="D17" s="43">
        <v>10724003</v>
      </c>
      <c r="E17" s="43"/>
      <c r="F17" s="44">
        <f t="shared" si="0"/>
        <v>10724003</v>
      </c>
      <c r="G17" s="43">
        <v>5869893</v>
      </c>
      <c r="H17" s="44">
        <f t="shared" si="1"/>
        <v>5869893</v>
      </c>
      <c r="I17" s="44">
        <f t="shared" si="2"/>
        <v>4854110</v>
      </c>
      <c r="J17" s="43">
        <v>2032971</v>
      </c>
      <c r="K17" s="43">
        <v>6784747</v>
      </c>
      <c r="L17" s="44">
        <f t="shared" si="3"/>
        <v>8817718</v>
      </c>
      <c r="M17" s="45">
        <f t="shared" si="4"/>
        <v>0.55049503737815153</v>
      </c>
      <c r="N17" s="43">
        <v>21931</v>
      </c>
      <c r="O17" s="44">
        <f t="shared" si="5"/>
        <v>21931</v>
      </c>
      <c r="P17" s="45">
        <f>I17/O17</f>
        <v>221.33555241439058</v>
      </c>
      <c r="Q17" s="44">
        <f t="shared" si="7"/>
        <v>4832179</v>
      </c>
      <c r="R17" s="46">
        <f t="shared" si="8"/>
        <v>0.99548197300844032</v>
      </c>
      <c r="S17" s="47">
        <f t="shared" si="9"/>
        <v>222.88152942477717</v>
      </c>
      <c r="T17" s="44">
        <f t="shared" si="10"/>
        <v>2032971</v>
      </c>
      <c r="U17" s="44">
        <f t="shared" si="11"/>
        <v>10724003</v>
      </c>
      <c r="V17" s="47">
        <f t="shared" si="12"/>
        <v>0.18957202828085742</v>
      </c>
      <c r="W17" s="43">
        <v>1956403</v>
      </c>
      <c r="X17" s="43">
        <v>8741150</v>
      </c>
      <c r="Y17" s="47">
        <f t="shared" si="13"/>
        <v>0.22381528746217602</v>
      </c>
      <c r="Z17" s="43">
        <f t="shared" si="14"/>
        <v>2032971</v>
      </c>
      <c r="AA17" s="43">
        <f t="shared" si="15"/>
        <v>6784747</v>
      </c>
      <c r="AB17" s="47">
        <f t="shared" si="16"/>
        <v>0.2996384389867448</v>
      </c>
      <c r="AE17" s="28">
        <f t="shared" si="17"/>
        <v>222.88152942477717</v>
      </c>
      <c r="AF17" s="28">
        <f t="shared" si="18"/>
        <v>0.18957202828085742</v>
      </c>
      <c r="AG17" s="28">
        <f t="shared" si="19"/>
        <v>0.22381528746217602</v>
      </c>
      <c r="AH17" s="28">
        <f t="shared" si="20"/>
        <v>0.2996384389867448</v>
      </c>
      <c r="AJ17" s="35">
        <f t="shared" si="21"/>
        <v>5.4066403721076339</v>
      </c>
      <c r="AK17" s="35">
        <f t="shared" si="22"/>
        <v>-1.662986230209115</v>
      </c>
      <c r="AL17" s="35">
        <f t="shared" si="23"/>
        <v>-1.4969341768484261</v>
      </c>
      <c r="AM17" s="35">
        <f t="shared" si="24"/>
        <v>-1.2051787345450973</v>
      </c>
    </row>
    <row r="18" spans="1:39" x14ac:dyDescent="0.3">
      <c r="A18" s="40"/>
      <c r="B18" s="41"/>
      <c r="C18" s="42">
        <v>2024</v>
      </c>
      <c r="D18" s="43">
        <v>9025658</v>
      </c>
      <c r="E18" s="42"/>
      <c r="F18" s="44">
        <f t="shared" si="0"/>
        <v>9025658</v>
      </c>
      <c r="G18" s="43">
        <v>4942788</v>
      </c>
      <c r="H18" s="44">
        <f t="shared" si="1"/>
        <v>4942788</v>
      </c>
      <c r="I18" s="44">
        <f t="shared" si="2"/>
        <v>4082870</v>
      </c>
      <c r="J18" s="43">
        <v>1519425</v>
      </c>
      <c r="K18" s="43">
        <v>6752148</v>
      </c>
      <c r="L18" s="44">
        <f t="shared" si="3"/>
        <v>8271573</v>
      </c>
      <c r="M18" s="45">
        <f t="shared" si="4"/>
        <v>0.49360260738797807</v>
      </c>
      <c r="N18" s="43">
        <v>22658</v>
      </c>
      <c r="O18" s="44">
        <f>N18</f>
        <v>22658</v>
      </c>
      <c r="P18" s="45">
        <f>I18/O18</f>
        <v>180.19551593256244</v>
      </c>
      <c r="Q18" s="44">
        <f t="shared" si="7"/>
        <v>4060212</v>
      </c>
      <c r="R18" s="46">
        <f t="shared" si="8"/>
        <v>0.99445047233931039</v>
      </c>
      <c r="S18" s="47">
        <f t="shared" si="9"/>
        <v>181.68356901228972</v>
      </c>
      <c r="T18" s="44">
        <f t="shared" si="10"/>
        <v>1519425</v>
      </c>
      <c r="U18" s="44">
        <f t="shared" si="11"/>
        <v>9025658</v>
      </c>
      <c r="V18" s="47">
        <f t="shared" si="12"/>
        <v>0.16834506691922074</v>
      </c>
      <c r="W18" s="43">
        <v>1439423</v>
      </c>
      <c r="X18" s="43">
        <v>8191571</v>
      </c>
      <c r="Y18" s="47">
        <f t="shared" si="13"/>
        <v>0.17572001756439637</v>
      </c>
      <c r="Z18" s="43">
        <f t="shared" si="14"/>
        <v>1519425</v>
      </c>
      <c r="AA18" s="43">
        <f t="shared" si="15"/>
        <v>6752148</v>
      </c>
      <c r="AB18" s="47">
        <f t="shared" si="16"/>
        <v>0.22502839096536392</v>
      </c>
      <c r="AE18" s="28">
        <f t="shared" si="17"/>
        <v>181.68356901228972</v>
      </c>
      <c r="AF18" s="28">
        <f t="shared" si="18"/>
        <v>0.16834506691922074</v>
      </c>
      <c r="AG18" s="28">
        <f t="shared" si="19"/>
        <v>0.17572001756439637</v>
      </c>
      <c r="AH18" s="28">
        <f t="shared" si="20"/>
        <v>0.22502839096536392</v>
      </c>
      <c r="AJ18" s="35">
        <f t="shared" si="21"/>
        <v>5.2022665421017642</v>
      </c>
      <c r="AK18" s="35">
        <f t="shared" si="22"/>
        <v>-1.7817394363335124</v>
      </c>
      <c r="AL18" s="35">
        <f t="shared" si="23"/>
        <v>-1.7388633599178345</v>
      </c>
      <c r="AM18" s="35">
        <f t="shared" si="24"/>
        <v>-1.4915287026697204</v>
      </c>
    </row>
    <row r="19" spans="1:39" x14ac:dyDescent="0.3">
      <c r="A19" s="40"/>
      <c r="B19" s="41"/>
      <c r="C19" s="42">
        <v>2023</v>
      </c>
      <c r="D19" s="43">
        <v>7772910</v>
      </c>
      <c r="E19" s="42"/>
      <c r="F19" s="44">
        <f t="shared" si="0"/>
        <v>7772910</v>
      </c>
      <c r="G19" s="43">
        <v>4540182</v>
      </c>
      <c r="H19" s="44">
        <f t="shared" si="1"/>
        <v>4540182</v>
      </c>
      <c r="I19" s="44">
        <f t="shared" si="2"/>
        <v>3232728</v>
      </c>
      <c r="J19" s="43">
        <v>1241780</v>
      </c>
      <c r="K19" s="43">
        <v>5941328</v>
      </c>
      <c r="L19" s="44">
        <f t="shared" si="3"/>
        <v>7183108</v>
      </c>
      <c r="M19" s="45">
        <f t="shared" si="4"/>
        <v>0.45004585758699439</v>
      </c>
      <c r="N19" s="43">
        <v>76583</v>
      </c>
      <c r="O19" s="44">
        <f t="shared" si="5"/>
        <v>76583</v>
      </c>
      <c r="P19" s="45">
        <f t="shared" si="6"/>
        <v>42.212083621691498</v>
      </c>
      <c r="Q19" s="44">
        <f t="shared" si="7"/>
        <v>3156145</v>
      </c>
      <c r="R19" s="46">
        <f t="shared" si="8"/>
        <v>0.9763101009426095</v>
      </c>
      <c r="S19" s="47">
        <f t="shared" si="9"/>
        <v>43.638439580221103</v>
      </c>
      <c r="T19" s="44">
        <f t="shared" si="10"/>
        <v>1241780</v>
      </c>
      <c r="U19" s="44">
        <f t="shared" si="11"/>
        <v>7772910</v>
      </c>
      <c r="V19" s="47">
        <f t="shared" si="12"/>
        <v>0.15975741389003603</v>
      </c>
      <c r="W19" s="43">
        <v>1105529</v>
      </c>
      <c r="X19" s="43">
        <v>7046857</v>
      </c>
      <c r="Y19" s="47">
        <f t="shared" si="13"/>
        <v>0.15688256480867996</v>
      </c>
      <c r="Z19" s="43">
        <f t="shared" si="14"/>
        <v>1241780</v>
      </c>
      <c r="AA19" s="43">
        <f t="shared" si="15"/>
        <v>5941328</v>
      </c>
      <c r="AB19" s="47">
        <f t="shared" si="16"/>
        <v>0.20900714453065039</v>
      </c>
      <c r="AE19" s="28">
        <f t="shared" si="17"/>
        <v>43.638439580221103</v>
      </c>
      <c r="AF19" s="28">
        <f t="shared" si="18"/>
        <v>0.15975741389003603</v>
      </c>
      <c r="AG19" s="28">
        <f t="shared" si="19"/>
        <v>0.15688256480867996</v>
      </c>
      <c r="AH19" s="28">
        <f t="shared" si="20"/>
        <v>0.20900714453065039</v>
      </c>
      <c r="AJ19" s="35">
        <f t="shared" si="21"/>
        <v>3.7759384036853731</v>
      </c>
      <c r="AK19" s="35">
        <f t="shared" si="22"/>
        <v>-1.8340987774740733</v>
      </c>
      <c r="AL19" s="35">
        <f t="shared" si="23"/>
        <v>-1.8522577483707268</v>
      </c>
      <c r="AM19" s="35">
        <f t="shared" si="24"/>
        <v>-1.5653868432444189</v>
      </c>
    </row>
    <row r="20" spans="1:39" x14ac:dyDescent="0.3">
      <c r="A20" s="40">
        <v>7</v>
      </c>
      <c r="B20" s="41" t="s">
        <v>32</v>
      </c>
      <c r="C20" s="42">
        <v>2025</v>
      </c>
      <c r="D20" s="43">
        <v>12616695</v>
      </c>
      <c r="E20" s="42"/>
      <c r="F20" s="44">
        <f t="shared" si="0"/>
        <v>12616695</v>
      </c>
      <c r="G20" s="43">
        <v>6621761</v>
      </c>
      <c r="H20" s="44">
        <f t="shared" si="1"/>
        <v>6621761</v>
      </c>
      <c r="I20" s="44">
        <f t="shared" si="2"/>
        <v>5994934</v>
      </c>
      <c r="J20" s="43">
        <v>2817589</v>
      </c>
      <c r="K20" s="43">
        <v>26918736</v>
      </c>
      <c r="L20" s="44">
        <f t="shared" si="3"/>
        <v>29736325</v>
      </c>
      <c r="M20" s="45">
        <f t="shared" si="4"/>
        <v>0.20160305619473826</v>
      </c>
      <c r="N20" s="43">
        <v>31057</v>
      </c>
      <c r="O20" s="44">
        <f t="shared" si="5"/>
        <v>31057</v>
      </c>
      <c r="P20" s="45">
        <f t="shared" si="6"/>
        <v>193.03004153652961</v>
      </c>
      <c r="Q20" s="44">
        <f t="shared" si="7"/>
        <v>5963877</v>
      </c>
      <c r="R20" s="46">
        <f t="shared" si="8"/>
        <v>0.99481945923007664</v>
      </c>
      <c r="S20" s="47">
        <f t="shared" si="9"/>
        <v>194.22646405195442</v>
      </c>
      <c r="T20" s="44">
        <f t="shared" si="10"/>
        <v>2817589</v>
      </c>
      <c r="U20" s="44">
        <f t="shared" si="11"/>
        <v>12616695</v>
      </c>
      <c r="V20" s="47">
        <f t="shared" si="12"/>
        <v>0.22332227259199022</v>
      </c>
      <c r="W20" s="43">
        <v>21069686</v>
      </c>
      <c r="X20" s="43">
        <v>47988422</v>
      </c>
      <c r="Y20" s="47">
        <f t="shared" si="13"/>
        <v>0.43905769604176609</v>
      </c>
      <c r="Z20" s="43">
        <f t="shared" si="14"/>
        <v>2817589</v>
      </c>
      <c r="AA20" s="43">
        <f t="shared" si="15"/>
        <v>26918736</v>
      </c>
      <c r="AB20" s="47">
        <f t="shared" si="16"/>
        <v>0.10467018213633805</v>
      </c>
      <c r="AE20" s="28">
        <f t="shared" si="17"/>
        <v>194.22646405195442</v>
      </c>
      <c r="AF20" s="28">
        <f t="shared" si="18"/>
        <v>0.22332227259199022</v>
      </c>
      <c r="AG20" s="28">
        <f t="shared" si="19"/>
        <v>0.43905769604176609</v>
      </c>
      <c r="AH20" s="28">
        <f t="shared" si="20"/>
        <v>0.10467018213633805</v>
      </c>
      <c r="AJ20" s="35">
        <f t="shared" si="21"/>
        <v>5.269024818725204</v>
      </c>
      <c r="AK20" s="35">
        <f t="shared" si="22"/>
        <v>-1.4991393821991799</v>
      </c>
      <c r="AL20" s="35">
        <f t="shared" si="23"/>
        <v>-0.82312444847936561</v>
      </c>
      <c r="AM20" s="35">
        <f t="shared" si="24"/>
        <v>-2.2569409950161798</v>
      </c>
    </row>
    <row r="21" spans="1:39" x14ac:dyDescent="0.3">
      <c r="A21" s="40"/>
      <c r="B21" s="41"/>
      <c r="C21" s="42">
        <v>2024</v>
      </c>
      <c r="D21" s="43">
        <v>11187565</v>
      </c>
      <c r="E21" s="42"/>
      <c r="F21" s="44">
        <f t="shared" si="0"/>
        <v>11187565</v>
      </c>
      <c r="G21" s="43">
        <v>5925030</v>
      </c>
      <c r="H21" s="44">
        <f t="shared" si="1"/>
        <v>5925030</v>
      </c>
      <c r="I21" s="44">
        <f t="shared" si="2"/>
        <v>5262535</v>
      </c>
      <c r="J21" s="43">
        <v>2327968</v>
      </c>
      <c r="K21" s="43">
        <v>24615330</v>
      </c>
      <c r="L21" s="44">
        <f t="shared" si="3"/>
        <v>26943298</v>
      </c>
      <c r="M21" s="45">
        <f t="shared" si="4"/>
        <v>0.19531888783622553</v>
      </c>
      <c r="N21" s="43">
        <v>22781</v>
      </c>
      <c r="O21" s="44">
        <f t="shared" si="5"/>
        <v>22781</v>
      </c>
      <c r="P21" s="45">
        <f t="shared" si="6"/>
        <v>231.00544313243492</v>
      </c>
      <c r="Q21" s="44">
        <f t="shared" si="7"/>
        <v>5239754</v>
      </c>
      <c r="R21" s="46">
        <f t="shared" si="8"/>
        <v>0.99567109767440976</v>
      </c>
      <c r="S21" s="47">
        <f t="shared" si="9"/>
        <v>232.19643311794556</v>
      </c>
      <c r="T21" s="44">
        <f t="shared" si="10"/>
        <v>2327968</v>
      </c>
      <c r="U21" s="44">
        <f t="shared" si="11"/>
        <v>11187565</v>
      </c>
      <c r="V21" s="47">
        <f t="shared" si="12"/>
        <v>0.20808531615235309</v>
      </c>
      <c r="W21" s="43">
        <v>22407372</v>
      </c>
      <c r="X21" s="43">
        <v>47022702</v>
      </c>
      <c r="Y21" s="47">
        <f t="shared" si="13"/>
        <v>0.47652242527449828</v>
      </c>
      <c r="Z21" s="43">
        <f t="shared" si="14"/>
        <v>2327968</v>
      </c>
      <c r="AA21" s="43">
        <f t="shared" si="15"/>
        <v>24615330</v>
      </c>
      <c r="AB21" s="47">
        <f t="shared" si="16"/>
        <v>9.4573909835862446E-2</v>
      </c>
      <c r="AE21" s="28">
        <f t="shared" si="17"/>
        <v>232.19643311794556</v>
      </c>
      <c r="AF21" s="28">
        <f t="shared" si="18"/>
        <v>0.20808531615235309</v>
      </c>
      <c r="AG21" s="28">
        <f t="shared" si="19"/>
        <v>0.47652242527449828</v>
      </c>
      <c r="AH21" s="28">
        <f t="shared" si="20"/>
        <v>9.4573909835862446E-2</v>
      </c>
      <c r="AJ21" s="35">
        <f t="shared" si="21"/>
        <v>5.4475837078966478</v>
      </c>
      <c r="AK21" s="35">
        <f t="shared" si="22"/>
        <v>-1.5698071095697104</v>
      </c>
      <c r="AL21" s="35">
        <f t="shared" si="23"/>
        <v>-0.74124049450945373</v>
      </c>
      <c r="AM21" s="35">
        <f t="shared" si="24"/>
        <v>-2.3583736355095231</v>
      </c>
    </row>
    <row r="22" spans="1:39" x14ac:dyDescent="0.3">
      <c r="A22" s="40"/>
      <c r="B22" s="41"/>
      <c r="C22" s="42">
        <v>2023</v>
      </c>
      <c r="D22" s="43">
        <v>9245032</v>
      </c>
      <c r="E22" s="42"/>
      <c r="F22" s="44">
        <f t="shared" si="0"/>
        <v>9245032</v>
      </c>
      <c r="G22" s="43">
        <v>4685871</v>
      </c>
      <c r="H22" s="44">
        <f t="shared" si="1"/>
        <v>4685871</v>
      </c>
      <c r="I22" s="44">
        <f t="shared" si="2"/>
        <v>4559161</v>
      </c>
      <c r="J22" s="43">
        <v>1909025</v>
      </c>
      <c r="K22" s="43">
        <v>22624716</v>
      </c>
      <c r="L22" s="44">
        <f t="shared" si="3"/>
        <v>24533741</v>
      </c>
      <c r="M22" s="45">
        <f t="shared" si="4"/>
        <v>0.18583227890112641</v>
      </c>
      <c r="N22" s="43">
        <v>20006</v>
      </c>
      <c r="O22" s="44">
        <f t="shared" si="5"/>
        <v>20006</v>
      </c>
      <c r="P22" s="45">
        <f t="shared" si="6"/>
        <v>227.88968309507149</v>
      </c>
      <c r="Q22" s="44">
        <f t="shared" si="7"/>
        <v>4539155</v>
      </c>
      <c r="R22" s="46">
        <f t="shared" si="8"/>
        <v>0.99561191192853249</v>
      </c>
      <c r="S22" s="47">
        <f t="shared" si="9"/>
        <v>229.07112728590116</v>
      </c>
      <c r="T22" s="44">
        <f t="shared" si="10"/>
        <v>1909025</v>
      </c>
      <c r="U22" s="44">
        <f t="shared" si="11"/>
        <v>9245032</v>
      </c>
      <c r="V22" s="47">
        <f t="shared" si="12"/>
        <v>0.20649198401909263</v>
      </c>
      <c r="W22" s="43">
        <v>21490499</v>
      </c>
      <c r="X22" s="43">
        <v>44115215</v>
      </c>
      <c r="Y22" s="47">
        <f t="shared" si="13"/>
        <v>0.48714483200410563</v>
      </c>
      <c r="Z22" s="43">
        <f t="shared" si="14"/>
        <v>1909025</v>
      </c>
      <c r="AA22" s="43">
        <f t="shared" si="15"/>
        <v>22624716</v>
      </c>
      <c r="AB22" s="47">
        <f t="shared" si="16"/>
        <v>8.4377854731966587E-2</v>
      </c>
      <c r="AE22" s="28">
        <f t="shared" si="17"/>
        <v>229.07112728590116</v>
      </c>
      <c r="AF22" s="28">
        <f t="shared" si="18"/>
        <v>0.20649198401909263</v>
      </c>
      <c r="AG22" s="28">
        <f t="shared" si="19"/>
        <v>0.48714483200410563</v>
      </c>
      <c r="AH22" s="28">
        <f t="shared" si="20"/>
        <v>8.4377854731966587E-2</v>
      </c>
      <c r="AJ22" s="35">
        <f t="shared" si="21"/>
        <v>5.434032554829952</v>
      </c>
      <c r="AK22" s="35">
        <f t="shared" si="22"/>
        <v>-1.5774936856439785</v>
      </c>
      <c r="AL22" s="35">
        <f t="shared" si="23"/>
        <v>-0.71919380380073294</v>
      </c>
      <c r="AM22" s="35">
        <f t="shared" si="24"/>
        <v>-2.4724502965014508</v>
      </c>
    </row>
    <row r="23" spans="1:39" x14ac:dyDescent="0.3">
      <c r="A23" s="40">
        <v>8</v>
      </c>
      <c r="B23" s="41" t="s">
        <v>34</v>
      </c>
      <c r="C23" s="42">
        <v>2025</v>
      </c>
      <c r="D23" s="43">
        <v>76606896012</v>
      </c>
      <c r="E23" s="42"/>
      <c r="F23" s="44">
        <f t="shared" si="0"/>
        <v>76606896012</v>
      </c>
      <c r="G23" s="43">
        <v>68255581107</v>
      </c>
      <c r="H23" s="44">
        <f t="shared" si="1"/>
        <v>68255581107</v>
      </c>
      <c r="I23" s="44">
        <f t="shared" si="2"/>
        <v>8351314905</v>
      </c>
      <c r="J23" s="43">
        <v>1312744381</v>
      </c>
      <c r="K23" s="43">
        <v>10177297005</v>
      </c>
      <c r="L23" s="44">
        <f t="shared" si="3"/>
        <v>11490041386</v>
      </c>
      <c r="M23" s="45">
        <f t="shared" si="4"/>
        <v>0.72683070708305975</v>
      </c>
      <c r="N23" s="43">
        <v>90092314</v>
      </c>
      <c r="O23" s="44">
        <f t="shared" si="5"/>
        <v>90092314</v>
      </c>
      <c r="P23" s="45">
        <f t="shared" si="6"/>
        <v>92.697307175393448</v>
      </c>
      <c r="Q23" s="44">
        <f t="shared" si="7"/>
        <v>8261222591</v>
      </c>
      <c r="R23" s="46">
        <f t="shared" si="8"/>
        <v>0.98921220011161826</v>
      </c>
      <c r="S23" s="47">
        <f t="shared" si="9"/>
        <v>94.413350082588124</v>
      </c>
      <c r="T23" s="44">
        <f t="shared" si="10"/>
        <v>1312744381</v>
      </c>
      <c r="U23" s="44">
        <f t="shared" si="11"/>
        <v>76606896012</v>
      </c>
      <c r="V23" s="47">
        <f t="shared" si="12"/>
        <v>1.7136112404219677E-2</v>
      </c>
      <c r="W23" s="43">
        <v>18679235130</v>
      </c>
      <c r="X23" s="43">
        <v>28856532135</v>
      </c>
      <c r="Y23" s="47">
        <f t="shared" si="13"/>
        <v>0.64731392679524413</v>
      </c>
      <c r="Z23" s="43">
        <f t="shared" si="14"/>
        <v>1312744381</v>
      </c>
      <c r="AA23" s="43">
        <f t="shared" si="15"/>
        <v>10177297005</v>
      </c>
      <c r="AB23" s="47">
        <f t="shared" si="16"/>
        <v>0.12898752786275788</v>
      </c>
      <c r="AE23" s="28">
        <f t="shared" si="17"/>
        <v>94.413350082588124</v>
      </c>
      <c r="AF23" s="28">
        <f t="shared" si="18"/>
        <v>1.7136112404219677E-2</v>
      </c>
      <c r="AG23" s="28">
        <f t="shared" si="19"/>
        <v>0.64731392679524413</v>
      </c>
      <c r="AH23" s="28">
        <f t="shared" si="20"/>
        <v>0.12898752786275788</v>
      </c>
      <c r="AJ23" s="35">
        <f t="shared" si="21"/>
        <v>4.5476824835189369</v>
      </c>
      <c r="AK23" s="35">
        <f t="shared" si="22"/>
        <v>-4.0665672057616282</v>
      </c>
      <c r="AL23" s="35">
        <f t="shared" si="23"/>
        <v>-0.43492389845241314</v>
      </c>
      <c r="AM23" s="35">
        <f t="shared" si="24"/>
        <v>-2.0480395625290253</v>
      </c>
    </row>
    <row r="24" spans="1:39" x14ac:dyDescent="0.3">
      <c r="A24" s="40"/>
      <c r="B24" s="41"/>
      <c r="C24" s="42">
        <v>2024</v>
      </c>
      <c r="D24" s="43">
        <v>65279684667</v>
      </c>
      <c r="E24" s="42"/>
      <c r="F24" s="44">
        <f t="shared" si="0"/>
        <v>65279684667</v>
      </c>
      <c r="G24" s="43">
        <v>58003956179</v>
      </c>
      <c r="H24" s="44">
        <f t="shared" si="1"/>
        <v>58003956179</v>
      </c>
      <c r="I24" s="44">
        <f t="shared" si="2"/>
        <v>7275728488</v>
      </c>
      <c r="J24" s="43">
        <v>1119485707</v>
      </c>
      <c r="K24" s="43">
        <v>9057394273</v>
      </c>
      <c r="L24" s="44">
        <f t="shared" si="3"/>
        <v>10176879980</v>
      </c>
      <c r="M24" s="45">
        <f t="shared" si="4"/>
        <v>0.71492721760485967</v>
      </c>
      <c r="N24" s="43">
        <v>90077163</v>
      </c>
      <c r="O24" s="44">
        <f t="shared" si="5"/>
        <v>90077163</v>
      </c>
      <c r="P24" s="45">
        <f t="shared" si="6"/>
        <v>80.772176272913924</v>
      </c>
      <c r="Q24" s="44">
        <f t="shared" si="7"/>
        <v>7185651325</v>
      </c>
      <c r="R24" s="46">
        <f t="shared" si="8"/>
        <v>0.98761949911289759</v>
      </c>
      <c r="S24" s="47">
        <f t="shared" si="9"/>
        <v>82.474722989631672</v>
      </c>
      <c r="T24" s="44">
        <f t="shared" si="10"/>
        <v>1119485707</v>
      </c>
      <c r="U24" s="44">
        <f t="shared" si="11"/>
        <v>65279684667</v>
      </c>
      <c r="V24" s="47">
        <f t="shared" si="12"/>
        <v>1.7149067320264173E-2</v>
      </c>
      <c r="W24" s="43">
        <v>12716995986</v>
      </c>
      <c r="X24" s="43">
        <v>21774390259</v>
      </c>
      <c r="Y24" s="47">
        <f t="shared" si="13"/>
        <v>0.5840345394169506</v>
      </c>
      <c r="Z24" s="43">
        <f t="shared" si="14"/>
        <v>1119485707</v>
      </c>
      <c r="AA24" s="43">
        <f t="shared" si="15"/>
        <v>9057394273</v>
      </c>
      <c r="AB24" s="47">
        <f t="shared" si="16"/>
        <v>0.12359909188641323</v>
      </c>
      <c r="AE24" s="28">
        <f t="shared" si="17"/>
        <v>82.474722989631672</v>
      </c>
      <c r="AF24" s="28">
        <f t="shared" si="18"/>
        <v>1.7149067320264173E-2</v>
      </c>
      <c r="AG24" s="28">
        <f t="shared" si="19"/>
        <v>0.5840345394169506</v>
      </c>
      <c r="AH24" s="28">
        <f t="shared" si="20"/>
        <v>0.12359909188641323</v>
      </c>
      <c r="AJ24" s="35">
        <f t="shared" si="21"/>
        <v>4.4124918583897763</v>
      </c>
      <c r="AK24" s="35">
        <f t="shared" si="22"/>
        <v>-4.065811490507099</v>
      </c>
      <c r="AL24" s="35">
        <f t="shared" si="23"/>
        <v>-0.53779515506553444</v>
      </c>
      <c r="AM24" s="35">
        <f t="shared" si="24"/>
        <v>-2.0907120811828412</v>
      </c>
    </row>
    <row r="25" spans="1:39" x14ac:dyDescent="0.3">
      <c r="A25" s="40"/>
      <c r="B25" s="41"/>
      <c r="C25" s="42">
        <v>2023</v>
      </c>
      <c r="D25" s="43">
        <v>60139405675</v>
      </c>
      <c r="E25" s="42"/>
      <c r="F25" s="44">
        <f t="shared" si="0"/>
        <v>60139405675</v>
      </c>
      <c r="G25" s="43">
        <v>53691636505</v>
      </c>
      <c r="H25" s="44">
        <f t="shared" si="1"/>
        <v>53691636505</v>
      </c>
      <c r="I25" s="44">
        <f t="shared" si="2"/>
        <v>6447769170</v>
      </c>
      <c r="J25" s="43">
        <v>856860760</v>
      </c>
      <c r="K25" s="43">
        <v>8130773615</v>
      </c>
      <c r="L25" s="44">
        <f t="shared" si="3"/>
        <v>8987634375</v>
      </c>
      <c r="M25" s="45">
        <f t="shared" si="4"/>
        <v>0.71740448053106298</v>
      </c>
      <c r="N25" s="43">
        <v>134191486</v>
      </c>
      <c r="O25" s="44">
        <f t="shared" si="5"/>
        <v>134191486</v>
      </c>
      <c r="P25" s="45">
        <f t="shared" si="6"/>
        <v>48.049018325946548</v>
      </c>
      <c r="Q25" s="44">
        <f t="shared" si="7"/>
        <v>6313577684</v>
      </c>
      <c r="R25" s="46">
        <f t="shared" si="8"/>
        <v>0.97918792027723911</v>
      </c>
      <c r="S25" s="47">
        <f t="shared" si="9"/>
        <v>49.745610726754855</v>
      </c>
      <c r="T25" s="44">
        <f t="shared" si="10"/>
        <v>856860760</v>
      </c>
      <c r="U25" s="44">
        <f t="shared" si="11"/>
        <v>60139405675</v>
      </c>
      <c r="V25" s="47">
        <f t="shared" si="12"/>
        <v>1.4247908677890339E-2</v>
      </c>
      <c r="W25" s="43">
        <v>12316678087</v>
      </c>
      <c r="X25" s="43">
        <v>20447451702</v>
      </c>
      <c r="Y25" s="47">
        <f t="shared" si="13"/>
        <v>0.60235760751523304</v>
      </c>
      <c r="Z25" s="43">
        <f t="shared" si="14"/>
        <v>856860760</v>
      </c>
      <c r="AA25" s="43">
        <f t="shared" si="15"/>
        <v>8130773615</v>
      </c>
      <c r="AB25" s="47">
        <f t="shared" si="16"/>
        <v>0.10538489946629759</v>
      </c>
      <c r="AE25" s="28">
        <f t="shared" si="17"/>
        <v>49.745610726754855</v>
      </c>
      <c r="AF25" s="28">
        <f t="shared" si="18"/>
        <v>1.4247908677890339E-2</v>
      </c>
      <c r="AG25" s="28">
        <f t="shared" si="19"/>
        <v>0.60235760751523304</v>
      </c>
      <c r="AH25" s="28">
        <f t="shared" si="20"/>
        <v>0.10538489946629759</v>
      </c>
      <c r="AJ25" s="35">
        <f t="shared" si="21"/>
        <v>3.9069222331145141</v>
      </c>
      <c r="AK25" s="35">
        <f t="shared" si="22"/>
        <v>-4.251145142483991</v>
      </c>
      <c r="AL25" s="35">
        <f t="shared" si="23"/>
        <v>-0.5069039776234</v>
      </c>
      <c r="AM25" s="35">
        <f t="shared" si="24"/>
        <v>-2.2501359219595392</v>
      </c>
    </row>
    <row r="26" spans="1:39" x14ac:dyDescent="0.3">
      <c r="A26" s="40">
        <v>9</v>
      </c>
      <c r="B26" s="41" t="s">
        <v>35</v>
      </c>
      <c r="C26" s="42">
        <v>2025</v>
      </c>
      <c r="D26" s="43">
        <v>42445960</v>
      </c>
      <c r="E26" s="42"/>
      <c r="F26" s="44">
        <f t="shared" si="0"/>
        <v>42445960</v>
      </c>
      <c r="G26" s="43">
        <v>43584754</v>
      </c>
      <c r="H26" s="44">
        <f t="shared" si="1"/>
        <v>43584754</v>
      </c>
      <c r="I26" s="44">
        <f t="shared" si="2"/>
        <v>-1138794</v>
      </c>
      <c r="J26" s="43">
        <v>-5262771</v>
      </c>
      <c r="K26" s="43">
        <v>30008708</v>
      </c>
      <c r="L26" s="44">
        <f t="shared" si="3"/>
        <v>24745937</v>
      </c>
      <c r="M26" s="45">
        <f t="shared" si="4"/>
        <v>-4.6019433412442613E-2</v>
      </c>
      <c r="N26" s="43">
        <v>4286366</v>
      </c>
      <c r="O26" s="44">
        <f t="shared" si="5"/>
        <v>4286366</v>
      </c>
      <c r="P26" s="45">
        <f t="shared" si="6"/>
        <v>-0.26567819920184138</v>
      </c>
      <c r="Q26" s="44">
        <f t="shared" si="7"/>
        <v>-5425160</v>
      </c>
      <c r="R26" s="46">
        <f t="shared" si="8"/>
        <v>4.7639520404919589</v>
      </c>
      <c r="S26" s="47">
        <f t="shared" si="9"/>
        <v>4.4522544078776747</v>
      </c>
      <c r="T26" s="44">
        <f t="shared" si="10"/>
        <v>-5262771</v>
      </c>
      <c r="U26" s="44">
        <f t="shared" si="11"/>
        <v>42445960</v>
      </c>
      <c r="V26" s="47">
        <f t="shared" si="12"/>
        <v>-0.12398755971121869</v>
      </c>
      <c r="W26" s="43">
        <v>85309730</v>
      </c>
      <c r="X26" s="43">
        <v>115318438</v>
      </c>
      <c r="Y26" s="47">
        <f t="shared" si="13"/>
        <v>0.73977528207588106</v>
      </c>
      <c r="Z26" s="43">
        <f t="shared" si="14"/>
        <v>-5262771</v>
      </c>
      <c r="AA26" s="43">
        <f t="shared" si="15"/>
        <v>30008708</v>
      </c>
      <c r="AB26" s="47">
        <f t="shared" si="16"/>
        <v>-0.17537479454297067</v>
      </c>
      <c r="AE26" s="28">
        <f t="shared" si="17"/>
        <v>4.4522544078776747</v>
      </c>
      <c r="AF26" s="28">
        <f t="shared" si="18"/>
        <v>-0.12398755971121869</v>
      </c>
      <c r="AG26" s="28">
        <f t="shared" si="19"/>
        <v>0.73977528207588106</v>
      </c>
      <c r="AH26" s="28">
        <f t="shared" si="20"/>
        <v>-0.17537479454297067</v>
      </c>
      <c r="AJ26" s="35">
        <f t="shared" si="21"/>
        <v>1.4934105764072181</v>
      </c>
      <c r="AK26" s="35" t="e">
        <f t="shared" si="22"/>
        <v>#NUM!</v>
      </c>
      <c r="AL26" s="35">
        <f t="shared" si="23"/>
        <v>-0.3014088117722955</v>
      </c>
      <c r="AM26" s="35" t="e">
        <f t="shared" si="24"/>
        <v>#NUM!</v>
      </c>
    </row>
    <row r="27" spans="1:39" x14ac:dyDescent="0.3">
      <c r="A27" s="40"/>
      <c r="B27" s="41"/>
      <c r="C27" s="42">
        <v>2024</v>
      </c>
      <c r="D27" s="43">
        <v>34391597</v>
      </c>
      <c r="E27" s="42"/>
      <c r="F27" s="44">
        <f t="shared" si="0"/>
        <v>34391597</v>
      </c>
      <c r="G27" s="43">
        <v>28633997</v>
      </c>
      <c r="H27" s="44">
        <f t="shared" si="1"/>
        <v>28633997</v>
      </c>
      <c r="I27" s="44">
        <f t="shared" si="2"/>
        <v>5757600</v>
      </c>
      <c r="J27" s="43">
        <v>1847631</v>
      </c>
      <c r="K27" s="43">
        <v>26222372</v>
      </c>
      <c r="L27" s="44">
        <f t="shared" si="3"/>
        <v>28070003</v>
      </c>
      <c r="M27" s="45">
        <f t="shared" si="4"/>
        <v>0.20511576005175347</v>
      </c>
      <c r="N27" s="43">
        <v>1736074</v>
      </c>
      <c r="O27" s="44">
        <f t="shared" si="5"/>
        <v>1736074</v>
      </c>
      <c r="P27" s="45">
        <f t="shared" si="6"/>
        <v>3.3164484924029738</v>
      </c>
      <c r="Q27" s="44">
        <f t="shared" si="7"/>
        <v>4021526</v>
      </c>
      <c r="R27" s="46">
        <f t="shared" si="8"/>
        <v>0.69847262748367378</v>
      </c>
      <c r="S27" s="47">
        <f t="shared" si="9"/>
        <v>4.2200368799384007</v>
      </c>
      <c r="T27" s="44">
        <f t="shared" si="10"/>
        <v>1847631</v>
      </c>
      <c r="U27" s="44">
        <f t="shared" si="11"/>
        <v>34391597</v>
      </c>
      <c r="V27" s="47">
        <f t="shared" si="12"/>
        <v>5.3723326660288562E-2</v>
      </c>
      <c r="W27" s="43">
        <v>59956193</v>
      </c>
      <c r="X27" s="43">
        <v>86178565</v>
      </c>
      <c r="Y27" s="47">
        <f t="shared" si="13"/>
        <v>0.69572048455436686</v>
      </c>
      <c r="Z27" s="43">
        <f t="shared" si="14"/>
        <v>1847631</v>
      </c>
      <c r="AA27" s="43">
        <f t="shared" si="15"/>
        <v>26222372</v>
      </c>
      <c r="AB27" s="47">
        <f t="shared" si="16"/>
        <v>7.0460101778740694E-2</v>
      </c>
      <c r="AE27" s="28">
        <f t="shared" si="17"/>
        <v>4.2200368799384007</v>
      </c>
      <c r="AF27" s="28">
        <f t="shared" si="18"/>
        <v>5.3723326660288562E-2</v>
      </c>
      <c r="AG27" s="28">
        <f t="shared" si="19"/>
        <v>0.69572048455436686</v>
      </c>
      <c r="AH27" s="28">
        <f t="shared" si="20"/>
        <v>7.0460101778740694E-2</v>
      </c>
      <c r="AJ27" s="35">
        <f t="shared" si="21"/>
        <v>1.4398438673316287</v>
      </c>
      <c r="AK27" s="35">
        <f t="shared" si="22"/>
        <v>-2.9239079833269219</v>
      </c>
      <c r="AL27" s="35">
        <f t="shared" si="23"/>
        <v>-0.36280730196343142</v>
      </c>
      <c r="AM27" s="35">
        <f t="shared" si="24"/>
        <v>-2.6527086615804394</v>
      </c>
    </row>
    <row r="28" spans="1:39" x14ac:dyDescent="0.3">
      <c r="A28" s="40"/>
      <c r="B28" s="41"/>
      <c r="C28" s="42">
        <v>2023</v>
      </c>
      <c r="D28" s="43">
        <v>32322651</v>
      </c>
      <c r="E28" s="42"/>
      <c r="F28" s="44">
        <f t="shared" si="0"/>
        <v>32322651</v>
      </c>
      <c r="G28" s="43">
        <v>27586758</v>
      </c>
      <c r="H28" s="44">
        <f t="shared" si="1"/>
        <v>27586758</v>
      </c>
      <c r="I28" s="44">
        <f t="shared" si="2"/>
        <v>4735893</v>
      </c>
      <c r="J28" s="43">
        <v>1284448</v>
      </c>
      <c r="K28" s="43">
        <v>26504776</v>
      </c>
      <c r="L28" s="44">
        <f t="shared" si="3"/>
        <v>27789224</v>
      </c>
      <c r="M28" s="45">
        <f t="shared" si="4"/>
        <v>0.17042192326061353</v>
      </c>
      <c r="N28" s="43">
        <v>1402242</v>
      </c>
      <c r="O28" s="44">
        <f t="shared" si="5"/>
        <v>1402242</v>
      </c>
      <c r="P28" s="45">
        <f t="shared" si="6"/>
        <v>3.3773720941178484</v>
      </c>
      <c r="Q28" s="44">
        <f t="shared" si="7"/>
        <v>3333651</v>
      </c>
      <c r="R28" s="46">
        <f t="shared" si="8"/>
        <v>0.70391180712908841</v>
      </c>
      <c r="S28" s="47">
        <f t="shared" si="9"/>
        <v>4.2517058245075505</v>
      </c>
      <c r="T28" s="44">
        <f t="shared" si="10"/>
        <v>1284448</v>
      </c>
      <c r="U28" s="44">
        <f t="shared" si="11"/>
        <v>32322651</v>
      </c>
      <c r="V28" s="47">
        <f t="shared" si="12"/>
        <v>3.9738324681351168E-2</v>
      </c>
      <c r="W28" s="42">
        <v>61183308</v>
      </c>
      <c r="X28" s="43">
        <v>87688084</v>
      </c>
      <c r="Y28" s="47">
        <f t="shared" si="13"/>
        <v>0.69773799596305464</v>
      </c>
      <c r="Z28" s="43">
        <f t="shared" si="14"/>
        <v>1284448</v>
      </c>
      <c r="AA28" s="43">
        <f t="shared" si="15"/>
        <v>26504776</v>
      </c>
      <c r="AB28" s="47">
        <f t="shared" si="16"/>
        <v>4.8461001896412934E-2</v>
      </c>
      <c r="AE28" s="28">
        <f t="shared" si="17"/>
        <v>4.2517058245075505</v>
      </c>
      <c r="AF28" s="28">
        <f t="shared" si="18"/>
        <v>3.9738324681351168E-2</v>
      </c>
      <c r="AG28" s="28">
        <f t="shared" si="19"/>
        <v>0.69773799596305464</v>
      </c>
      <c r="AH28" s="28">
        <f t="shared" si="20"/>
        <v>4.8461001896412934E-2</v>
      </c>
      <c r="AJ28" s="35">
        <f t="shared" si="21"/>
        <v>1.4473202728811092</v>
      </c>
      <c r="AK28" s="35">
        <f t="shared" si="22"/>
        <v>-3.2254391997337311</v>
      </c>
      <c r="AL28" s="35">
        <f t="shared" si="23"/>
        <v>-0.35991161063622473</v>
      </c>
      <c r="AM28" s="35">
        <f t="shared" si="24"/>
        <v>-3.026995889098171</v>
      </c>
    </row>
    <row r="29" spans="1:39" x14ac:dyDescent="0.3">
      <c r="A29" s="40">
        <v>10</v>
      </c>
      <c r="B29" s="41" t="s">
        <v>36</v>
      </c>
      <c r="C29" s="42">
        <v>2025</v>
      </c>
      <c r="D29" s="43">
        <v>18322117</v>
      </c>
      <c r="E29" s="42"/>
      <c r="F29" s="44">
        <f t="shared" si="0"/>
        <v>18322117</v>
      </c>
      <c r="G29" s="43">
        <v>18700371</v>
      </c>
      <c r="H29" s="44">
        <f t="shared" si="1"/>
        <v>18700371</v>
      </c>
      <c r="I29" s="44">
        <f t="shared" si="2"/>
        <v>-378254</v>
      </c>
      <c r="J29" s="43">
        <v>-1501685</v>
      </c>
      <c r="K29" s="43">
        <v>28711657</v>
      </c>
      <c r="L29" s="44">
        <f t="shared" si="3"/>
        <v>27209972</v>
      </c>
      <c r="M29" s="45">
        <f t="shared" si="4"/>
        <v>-1.3901300596707708E-2</v>
      </c>
      <c r="N29" s="43">
        <v>3612662</v>
      </c>
      <c r="O29" s="44">
        <f t="shared" si="5"/>
        <v>3612662</v>
      </c>
      <c r="P29" s="45">
        <f t="shared" si="6"/>
        <v>-0.1047022943192582</v>
      </c>
      <c r="Q29" s="44">
        <f t="shared" si="7"/>
        <v>-3990916</v>
      </c>
      <c r="R29" s="46">
        <f t="shared" si="8"/>
        <v>10.55088908511212</v>
      </c>
      <c r="S29" s="47">
        <f t="shared" si="9"/>
        <v>10.432285490196154</v>
      </c>
      <c r="T29" s="44">
        <f t="shared" si="10"/>
        <v>-1501685</v>
      </c>
      <c r="U29" s="44">
        <f t="shared" si="11"/>
        <v>18322117</v>
      </c>
      <c r="V29" s="47">
        <f t="shared" si="12"/>
        <v>-8.1960234180362454E-2</v>
      </c>
      <c r="W29" s="43">
        <v>17045985</v>
      </c>
      <c r="X29" s="43">
        <v>45757642</v>
      </c>
      <c r="Y29" s="47">
        <f t="shared" si="13"/>
        <v>0.37252760970506305</v>
      </c>
      <c r="Z29" s="43">
        <f t="shared" si="14"/>
        <v>-1501685</v>
      </c>
      <c r="AA29" s="43">
        <f t="shared" si="15"/>
        <v>28711657</v>
      </c>
      <c r="AB29" s="47">
        <f t="shared" si="16"/>
        <v>-5.2302275692413018E-2</v>
      </c>
      <c r="AE29" s="28">
        <f t="shared" si="17"/>
        <v>10.432285490196154</v>
      </c>
      <c r="AF29" s="28">
        <f t="shared" si="18"/>
        <v>-8.1960234180362454E-2</v>
      </c>
      <c r="AG29" s="28">
        <f t="shared" si="19"/>
        <v>0.37252760970506305</v>
      </c>
      <c r="AH29" s="28">
        <f t="shared" si="20"/>
        <v>-5.2302275692413018E-2</v>
      </c>
      <c r="AJ29" s="35">
        <f t="shared" si="21"/>
        <v>2.3449053715847721</v>
      </c>
      <c r="AK29" s="35" t="e">
        <f t="shared" si="22"/>
        <v>#NUM!</v>
      </c>
      <c r="AL29" s="35">
        <f t="shared" si="23"/>
        <v>-0.98744412389568326</v>
      </c>
      <c r="AM29" s="35" t="e">
        <f t="shared" si="24"/>
        <v>#NUM!</v>
      </c>
    </row>
    <row r="30" spans="1:39" x14ac:dyDescent="0.3">
      <c r="A30" s="40"/>
      <c r="B30" s="41"/>
      <c r="C30" s="42">
        <v>2024</v>
      </c>
      <c r="D30" s="43">
        <v>15894462</v>
      </c>
      <c r="E30" s="42"/>
      <c r="F30" s="44">
        <f t="shared" si="0"/>
        <v>15894462</v>
      </c>
      <c r="G30" s="43">
        <v>18135336</v>
      </c>
      <c r="H30" s="44">
        <f t="shared" si="1"/>
        <v>18135336</v>
      </c>
      <c r="I30" s="44">
        <f t="shared" si="2"/>
        <v>-2240874</v>
      </c>
      <c r="J30" s="43">
        <v>-5464855</v>
      </c>
      <c r="K30" s="43">
        <v>30403801</v>
      </c>
      <c r="L30" s="44">
        <f t="shared" si="3"/>
        <v>24938946</v>
      </c>
      <c r="M30" s="45">
        <f t="shared" si="4"/>
        <v>-8.9854398818618883E-2</v>
      </c>
      <c r="N30" s="43">
        <v>3357268</v>
      </c>
      <c r="O30" s="44">
        <f t="shared" si="5"/>
        <v>3357268</v>
      </c>
      <c r="P30" s="45">
        <f t="shared" si="6"/>
        <v>-0.66746950198792587</v>
      </c>
      <c r="Q30" s="44">
        <f t="shared" si="7"/>
        <v>-5598142</v>
      </c>
      <c r="R30" s="46">
        <f t="shared" si="8"/>
        <v>2.4981957932485273</v>
      </c>
      <c r="S30" s="47">
        <f t="shared" si="9"/>
        <v>1.7408718924419824</v>
      </c>
      <c r="T30" s="44">
        <f t="shared" si="10"/>
        <v>-5464855</v>
      </c>
      <c r="U30" s="44">
        <f t="shared" si="11"/>
        <v>15894462</v>
      </c>
      <c r="V30" s="47">
        <f t="shared" si="12"/>
        <v>-0.34382132594358966</v>
      </c>
      <c r="W30" s="43">
        <v>12804083</v>
      </c>
      <c r="X30" s="43">
        <v>43207884</v>
      </c>
      <c r="Y30" s="47">
        <f t="shared" si="13"/>
        <v>0.29633672873219158</v>
      </c>
      <c r="Z30" s="43">
        <f t="shared" si="14"/>
        <v>-5464855</v>
      </c>
      <c r="AA30" s="43">
        <f t="shared" si="15"/>
        <v>30403801</v>
      </c>
      <c r="AB30" s="47">
        <f t="shared" si="16"/>
        <v>-0.17974249338100851</v>
      </c>
      <c r="AE30" s="28">
        <f t="shared" si="17"/>
        <v>1.7408718924419824</v>
      </c>
      <c r="AF30" s="28">
        <f t="shared" si="18"/>
        <v>-0.34382132594358966</v>
      </c>
      <c r="AG30" s="28">
        <f t="shared" si="19"/>
        <v>0.29633672873219158</v>
      </c>
      <c r="AH30" s="28">
        <f t="shared" si="20"/>
        <v>-0.17974249338100851</v>
      </c>
      <c r="AJ30" s="35">
        <f t="shared" si="21"/>
        <v>0.55438607533429918</v>
      </c>
      <c r="AK30" s="35" t="e">
        <f t="shared" si="22"/>
        <v>#NUM!</v>
      </c>
      <c r="AL30" s="35">
        <f t="shared" si="23"/>
        <v>-1.2162588741630933</v>
      </c>
      <c r="AM30" s="35" t="e">
        <f t="shared" si="24"/>
        <v>#NUM!</v>
      </c>
    </row>
    <row r="31" spans="1:39" x14ac:dyDescent="0.3">
      <c r="A31" s="40"/>
      <c r="B31" s="41"/>
      <c r="C31" s="42">
        <v>2023</v>
      </c>
      <c r="D31" s="43">
        <v>14785492</v>
      </c>
      <c r="E31" s="42"/>
      <c r="F31" s="44">
        <f t="shared" si="0"/>
        <v>14785492</v>
      </c>
      <c r="G31" s="43">
        <v>25064462</v>
      </c>
      <c r="H31" s="44">
        <f t="shared" si="1"/>
        <v>25064462</v>
      </c>
      <c r="I31" s="44">
        <f t="shared" si="2"/>
        <v>-10278970</v>
      </c>
      <c r="J31" s="43">
        <v>-90518726</v>
      </c>
      <c r="K31" s="43">
        <v>35720000</v>
      </c>
      <c r="L31" s="44">
        <f t="shared" si="3"/>
        <v>-54798726</v>
      </c>
      <c r="M31" s="45">
        <f t="shared" si="4"/>
        <v>0.18757680607392224</v>
      </c>
      <c r="N31" s="43">
        <v>64621</v>
      </c>
      <c r="O31" s="44">
        <f t="shared" si="5"/>
        <v>64621</v>
      </c>
      <c r="P31" s="45">
        <f>I31/O31</f>
        <v>-159.06547407189612</v>
      </c>
      <c r="Q31" s="44">
        <f t="shared" si="7"/>
        <v>-10343591</v>
      </c>
      <c r="R31" s="46">
        <f t="shared" si="8"/>
        <v>1.0062867193891996</v>
      </c>
      <c r="S31" s="47">
        <f t="shared" si="9"/>
        <v>-157.87161054643298</v>
      </c>
      <c r="T31" s="44">
        <f t="shared" si="10"/>
        <v>-90518726</v>
      </c>
      <c r="U31" s="44">
        <f t="shared" si="11"/>
        <v>14785492</v>
      </c>
      <c r="V31" s="47">
        <f t="shared" si="12"/>
        <v>-6.1221314786143068</v>
      </c>
      <c r="W31" s="43">
        <v>18377256</v>
      </c>
      <c r="X31" s="43">
        <v>54097256</v>
      </c>
      <c r="Y31" s="47">
        <f t="shared" si="13"/>
        <v>0.33970772935322263</v>
      </c>
      <c r="Z31" s="43">
        <f t="shared" si="14"/>
        <v>-90518726</v>
      </c>
      <c r="AA31" s="43">
        <f t="shared" si="15"/>
        <v>35720000</v>
      </c>
      <c r="AB31" s="47">
        <f t="shared" si="16"/>
        <v>-2.5341188689809631</v>
      </c>
      <c r="AE31" s="28">
        <f t="shared" si="17"/>
        <v>-157.87161054643298</v>
      </c>
      <c r="AF31" s="28">
        <f t="shared" si="18"/>
        <v>-6.1221314786143068</v>
      </c>
      <c r="AG31" s="28">
        <f t="shared" si="19"/>
        <v>0.33970772935322263</v>
      </c>
      <c r="AH31" s="28">
        <f t="shared" si="20"/>
        <v>-2.5341188689809631</v>
      </c>
      <c r="AJ31" s="35" t="e">
        <f t="shared" si="21"/>
        <v>#NUM!</v>
      </c>
      <c r="AK31" s="35" t="e">
        <f t="shared" si="22"/>
        <v>#NUM!</v>
      </c>
      <c r="AL31" s="35">
        <f t="shared" si="23"/>
        <v>-1.0796696506060339</v>
      </c>
      <c r="AM31" s="35" t="e">
        <f t="shared" si="24"/>
        <v>#NUM!</v>
      </c>
    </row>
    <row r="32" spans="1:39" x14ac:dyDescent="0.3">
      <c r="A32" s="40">
        <v>11</v>
      </c>
      <c r="B32" s="41" t="s">
        <v>37</v>
      </c>
      <c r="C32" s="42">
        <v>2025</v>
      </c>
      <c r="D32" s="43">
        <v>18153333</v>
      </c>
      <c r="E32" s="42"/>
      <c r="F32" s="44">
        <f t="shared" si="0"/>
        <v>18153333</v>
      </c>
      <c r="G32" s="43">
        <v>18103537</v>
      </c>
      <c r="H32" s="44">
        <f t="shared" si="1"/>
        <v>18103537</v>
      </c>
      <c r="I32" s="44">
        <f t="shared" si="2"/>
        <v>49796</v>
      </c>
      <c r="J32" s="43">
        <v>4807004</v>
      </c>
      <c r="K32" s="43">
        <v>62361717</v>
      </c>
      <c r="L32" s="44">
        <f t="shared" si="3"/>
        <v>67168721</v>
      </c>
      <c r="M32" s="45">
        <f t="shared" si="4"/>
        <v>7.4135697775159365E-4</v>
      </c>
      <c r="N32" s="43">
        <v>1746466</v>
      </c>
      <c r="O32" s="44">
        <f t="shared" si="5"/>
        <v>1746466</v>
      </c>
      <c r="P32" s="45">
        <f t="shared" si="6"/>
        <v>2.8512435970697397E-2</v>
      </c>
      <c r="Q32" s="44">
        <f t="shared" si="7"/>
        <v>-1696670</v>
      </c>
      <c r="R32" s="46">
        <f t="shared" si="8"/>
        <v>-34.072415455056628</v>
      </c>
      <c r="S32" s="47">
        <f t="shared" si="9"/>
        <v>-34.043161662108176</v>
      </c>
      <c r="T32" s="44">
        <f t="shared" si="10"/>
        <v>4807004</v>
      </c>
      <c r="U32" s="44">
        <f t="shared" si="11"/>
        <v>18153333</v>
      </c>
      <c r="V32" s="47">
        <f t="shared" si="12"/>
        <v>0.26480007831068819</v>
      </c>
      <c r="W32" s="43">
        <v>97633568</v>
      </c>
      <c r="X32" s="43">
        <v>159995285</v>
      </c>
      <c r="Y32" s="47">
        <f t="shared" si="13"/>
        <v>0.61022778264997002</v>
      </c>
      <c r="Z32" s="43">
        <f t="shared" si="14"/>
        <v>4807004</v>
      </c>
      <c r="AA32" s="43">
        <f t="shared" si="15"/>
        <v>62361717</v>
      </c>
      <c r="AB32" s="47">
        <f t="shared" si="16"/>
        <v>7.7082611436115528E-2</v>
      </c>
      <c r="AE32" s="28">
        <f t="shared" si="17"/>
        <v>-34.043161662108176</v>
      </c>
      <c r="AF32" s="28">
        <f t="shared" si="18"/>
        <v>0.26480007831068819</v>
      </c>
      <c r="AG32" s="28">
        <f t="shared" si="19"/>
        <v>0.61022778264997002</v>
      </c>
      <c r="AH32" s="28">
        <f t="shared" si="20"/>
        <v>7.7082611436115528E-2</v>
      </c>
      <c r="AJ32" s="35" t="e">
        <f t="shared" si="21"/>
        <v>#NUM!</v>
      </c>
      <c r="AK32" s="35">
        <f t="shared" si="22"/>
        <v>-1.3287801591841004</v>
      </c>
      <c r="AL32" s="35">
        <f t="shared" si="23"/>
        <v>-0.4939229773362252</v>
      </c>
      <c r="AM32" s="35">
        <f t="shared" si="24"/>
        <v>-2.5628775564546613</v>
      </c>
    </row>
    <row r="33" spans="1:39" x14ac:dyDescent="0.3">
      <c r="A33" s="40"/>
      <c r="B33" s="41"/>
      <c r="C33" s="42">
        <v>2024</v>
      </c>
      <c r="D33" s="43">
        <v>17222334</v>
      </c>
      <c r="E33" s="42"/>
      <c r="F33" s="44">
        <f t="shared" si="0"/>
        <v>17222334</v>
      </c>
      <c r="G33" s="43">
        <v>20444949</v>
      </c>
      <c r="H33" s="44">
        <f t="shared" si="1"/>
        <v>20444949</v>
      </c>
      <c r="I33" s="44">
        <f t="shared" si="2"/>
        <v>-3222615</v>
      </c>
      <c r="J33" s="43">
        <v>5605635</v>
      </c>
      <c r="K33" s="43">
        <v>58833241</v>
      </c>
      <c r="L33" s="44">
        <f t="shared" si="3"/>
        <v>64438876</v>
      </c>
      <c r="M33" s="45">
        <f t="shared" si="4"/>
        <v>-5.001041607243429E-2</v>
      </c>
      <c r="N33" s="43">
        <v>1656084</v>
      </c>
      <c r="O33" s="44">
        <f t="shared" si="5"/>
        <v>1656084</v>
      </c>
      <c r="P33" s="45">
        <f t="shared" si="6"/>
        <v>-1.9459248443919512</v>
      </c>
      <c r="Q33" s="44">
        <f t="shared" si="7"/>
        <v>-4878699</v>
      </c>
      <c r="R33" s="46">
        <f t="shared" si="8"/>
        <v>1.5138944614854706</v>
      </c>
      <c r="S33" s="47">
        <f t="shared" si="9"/>
        <v>-0.48204079897891505</v>
      </c>
      <c r="T33" s="44">
        <f t="shared" si="10"/>
        <v>5605635</v>
      </c>
      <c r="U33" s="44">
        <f t="shared" si="11"/>
        <v>17222334</v>
      </c>
      <c r="V33" s="47">
        <f t="shared" si="12"/>
        <v>0.32548637135942199</v>
      </c>
      <c r="W33" s="43">
        <v>89883279</v>
      </c>
      <c r="X33" s="43">
        <v>148716520</v>
      </c>
      <c r="Y33" s="47">
        <f t="shared" si="13"/>
        <v>0.6043933720342568</v>
      </c>
      <c r="Z33" s="43">
        <f t="shared" si="14"/>
        <v>5605635</v>
      </c>
      <c r="AA33" s="43">
        <f t="shared" si="15"/>
        <v>58833241</v>
      </c>
      <c r="AB33" s="47">
        <f t="shared" si="16"/>
        <v>9.5280064547183449E-2</v>
      </c>
      <c r="AE33" s="28">
        <f t="shared" si="17"/>
        <v>-0.48204079897891505</v>
      </c>
      <c r="AF33" s="28">
        <f t="shared" si="18"/>
        <v>0.32548637135942199</v>
      </c>
      <c r="AG33" s="28">
        <f t="shared" si="19"/>
        <v>0.6043933720342568</v>
      </c>
      <c r="AH33" s="28">
        <f t="shared" si="20"/>
        <v>9.5280064547183449E-2</v>
      </c>
      <c r="AJ33" s="35" t="e">
        <f t="shared" si="21"/>
        <v>#NUM!</v>
      </c>
      <c r="AK33" s="35">
        <f t="shared" si="22"/>
        <v>-1.1224346880736071</v>
      </c>
      <c r="AL33" s="35">
        <f t="shared" si="23"/>
        <v>-0.50353001483452087</v>
      </c>
      <c r="AM33" s="35">
        <f t="shared" si="24"/>
        <v>-2.3509346764879724</v>
      </c>
    </row>
    <row r="34" spans="1:39" x14ac:dyDescent="0.3">
      <c r="A34" s="40"/>
      <c r="B34" s="41"/>
      <c r="C34" s="42">
        <v>2023</v>
      </c>
      <c r="D34" s="43">
        <v>21318605</v>
      </c>
      <c r="E34" s="42"/>
      <c r="F34" s="44">
        <f t="shared" si="0"/>
        <v>21318605</v>
      </c>
      <c r="G34" s="43">
        <v>12360079</v>
      </c>
      <c r="H34" s="44">
        <f t="shared" si="1"/>
        <v>12360079</v>
      </c>
      <c r="I34" s="44">
        <f t="shared" si="2"/>
        <v>8958526</v>
      </c>
      <c r="J34" s="43">
        <v>6749489</v>
      </c>
      <c r="K34" s="43">
        <v>38911206</v>
      </c>
      <c r="L34" s="44">
        <f t="shared" si="3"/>
        <v>45660695</v>
      </c>
      <c r="M34" s="45">
        <f t="shared" si="4"/>
        <v>0.19619775826890062</v>
      </c>
      <c r="N34" s="43">
        <v>1378044</v>
      </c>
      <c r="O34" s="44">
        <f t="shared" si="5"/>
        <v>1378044</v>
      </c>
      <c r="P34" s="45">
        <f t="shared" si="6"/>
        <v>6.5008998261303699</v>
      </c>
      <c r="Q34" s="44">
        <f t="shared" si="7"/>
        <v>7580482</v>
      </c>
      <c r="R34" s="46">
        <f t="shared" si="8"/>
        <v>0.84617514086580758</v>
      </c>
      <c r="S34" s="47">
        <f t="shared" si="9"/>
        <v>7.5432727252650782</v>
      </c>
      <c r="T34" s="44">
        <f t="shared" si="10"/>
        <v>6749489</v>
      </c>
      <c r="U34" s="44">
        <f t="shared" si="11"/>
        <v>21318605</v>
      </c>
      <c r="V34" s="47">
        <f t="shared" si="12"/>
        <v>0.3166008751510711</v>
      </c>
      <c r="W34" s="43">
        <v>90400783</v>
      </c>
      <c r="X34" s="43">
        <v>129311989</v>
      </c>
      <c r="Y34" s="47">
        <f t="shared" si="13"/>
        <v>0.69909049964423642</v>
      </c>
      <c r="Z34" s="43">
        <f t="shared" si="14"/>
        <v>6749489</v>
      </c>
      <c r="AA34" s="43">
        <f t="shared" si="15"/>
        <v>38911206</v>
      </c>
      <c r="AB34" s="47">
        <f t="shared" si="16"/>
        <v>0.17345874604863185</v>
      </c>
      <c r="AE34" s="28">
        <f t="shared" si="17"/>
        <v>7.5432727252650782</v>
      </c>
      <c r="AF34" s="28">
        <f t="shared" si="18"/>
        <v>0.3166008751510711</v>
      </c>
      <c r="AG34" s="28">
        <f t="shared" si="19"/>
        <v>0.69909049964423642</v>
      </c>
      <c r="AH34" s="28">
        <f t="shared" si="20"/>
        <v>0.17345874604863185</v>
      </c>
      <c r="AJ34" s="35">
        <f t="shared" si="21"/>
        <v>2.0206561362917324</v>
      </c>
      <c r="AK34" s="35">
        <f t="shared" si="22"/>
        <v>-1.150113367322144</v>
      </c>
      <c r="AL34" s="35">
        <f t="shared" si="23"/>
        <v>-0.35797507496543668</v>
      </c>
      <c r="AM34" s="35">
        <f t="shared" si="24"/>
        <v>-1.7518154828040045</v>
      </c>
    </row>
    <row r="35" spans="1:39" x14ac:dyDescent="0.3">
      <c r="A35" s="40">
        <v>12</v>
      </c>
      <c r="B35" s="41" t="s">
        <v>39</v>
      </c>
      <c r="C35" s="42">
        <v>2025</v>
      </c>
      <c r="D35" s="43">
        <v>19279923</v>
      </c>
      <c r="E35" s="42"/>
      <c r="F35" s="44">
        <f t="shared" si="0"/>
        <v>19279923</v>
      </c>
      <c r="G35" s="43">
        <v>10191037</v>
      </c>
      <c r="H35" s="44">
        <f t="shared" si="1"/>
        <v>10191037</v>
      </c>
      <c r="I35" s="44">
        <f t="shared" si="2"/>
        <v>9088886</v>
      </c>
      <c r="J35" s="43">
        <v>1702357</v>
      </c>
      <c r="K35" s="43">
        <v>8843393</v>
      </c>
      <c r="L35" s="44">
        <f t="shared" si="3"/>
        <v>10545750</v>
      </c>
      <c r="M35" s="45">
        <f t="shared" si="4"/>
        <v>0.86185297394685068</v>
      </c>
      <c r="N35" s="42">
        <v>406920</v>
      </c>
      <c r="O35" s="44">
        <f t="shared" si="5"/>
        <v>406920</v>
      </c>
      <c r="P35" s="45">
        <f t="shared" si="6"/>
        <v>22.335805563747172</v>
      </c>
      <c r="Q35" s="44">
        <f t="shared" si="7"/>
        <v>8681966</v>
      </c>
      <c r="R35" s="46">
        <f t="shared" si="8"/>
        <v>0.95522883662530256</v>
      </c>
      <c r="S35" s="47">
        <f t="shared" si="9"/>
        <v>24.152887374319324</v>
      </c>
      <c r="T35" s="44">
        <f t="shared" si="10"/>
        <v>1702357</v>
      </c>
      <c r="U35" s="44">
        <f t="shared" si="11"/>
        <v>19279923</v>
      </c>
      <c r="V35" s="47">
        <f t="shared" si="12"/>
        <v>8.8296877534210075E-2</v>
      </c>
      <c r="W35" s="43">
        <v>5336091</v>
      </c>
      <c r="X35" s="43">
        <v>14179484</v>
      </c>
      <c r="Y35" s="47">
        <f t="shared" si="13"/>
        <v>0.37632476611983906</v>
      </c>
      <c r="Z35" s="43">
        <f t="shared" si="14"/>
        <v>1702357</v>
      </c>
      <c r="AA35" s="43">
        <f t="shared" si="15"/>
        <v>8843393</v>
      </c>
      <c r="AB35" s="47">
        <f t="shared" si="16"/>
        <v>0.19250043507056624</v>
      </c>
      <c r="AE35" s="28">
        <f t="shared" si="17"/>
        <v>24.152887374319324</v>
      </c>
      <c r="AF35" s="28">
        <f t="shared" si="18"/>
        <v>8.8296877534210075E-2</v>
      </c>
      <c r="AG35" s="28">
        <f t="shared" si="19"/>
        <v>0.37632476611983906</v>
      </c>
      <c r="AH35" s="28">
        <f t="shared" si="20"/>
        <v>0.19250043507056624</v>
      </c>
      <c r="AJ35" s="35">
        <f t="shared" si="21"/>
        <v>3.1844039329650755</v>
      </c>
      <c r="AK35" s="35">
        <f t="shared" si="22"/>
        <v>-2.4270505340109496</v>
      </c>
      <c r="AL35" s="35">
        <f t="shared" si="23"/>
        <v>-0.97730276872027977</v>
      </c>
      <c r="AM35" s="35">
        <f t="shared" si="24"/>
        <v>-1.6476568651500145</v>
      </c>
    </row>
    <row r="36" spans="1:39" x14ac:dyDescent="0.3">
      <c r="A36" s="40"/>
      <c r="B36" s="41"/>
      <c r="C36" s="42">
        <v>2024</v>
      </c>
      <c r="D36" s="43">
        <v>17184426</v>
      </c>
      <c r="E36" s="42"/>
      <c r="F36" s="44">
        <f t="shared" si="0"/>
        <v>17184426</v>
      </c>
      <c r="G36" s="43">
        <v>9262115</v>
      </c>
      <c r="H36" s="44">
        <f t="shared" si="1"/>
        <v>9262115</v>
      </c>
      <c r="I36" s="44">
        <f t="shared" si="2"/>
        <v>7922311</v>
      </c>
      <c r="J36" s="43">
        <v>1338452</v>
      </c>
      <c r="K36" s="43">
        <v>7119754</v>
      </c>
      <c r="L36" s="44">
        <f t="shared" si="3"/>
        <v>8458206</v>
      </c>
      <c r="M36" s="45">
        <f t="shared" si="4"/>
        <v>0.93664200186186053</v>
      </c>
      <c r="N36" s="43">
        <v>408791</v>
      </c>
      <c r="O36" s="44">
        <f t="shared" si="5"/>
        <v>408791</v>
      </c>
      <c r="P36" s="45">
        <f t="shared" si="6"/>
        <v>19.379856699389176</v>
      </c>
      <c r="Q36" s="44">
        <f t="shared" si="7"/>
        <v>7513520</v>
      </c>
      <c r="R36" s="46">
        <f t="shared" si="8"/>
        <v>0.94840003125350669</v>
      </c>
      <c r="S36" s="47">
        <f t="shared" si="9"/>
        <v>21.264898732504541</v>
      </c>
      <c r="T36" s="44">
        <f t="shared" si="10"/>
        <v>1338452</v>
      </c>
      <c r="U36" s="44">
        <f t="shared" si="11"/>
        <v>17184426</v>
      </c>
      <c r="V36" s="47">
        <f t="shared" si="12"/>
        <v>7.7887501159480108E-2</v>
      </c>
      <c r="W36" s="43">
        <v>5719466</v>
      </c>
      <c r="X36" s="43">
        <v>12839220</v>
      </c>
      <c r="Y36" s="47">
        <f t="shared" si="13"/>
        <v>0.4454683384193121</v>
      </c>
      <c r="Z36" s="43">
        <f t="shared" si="14"/>
        <v>1338452</v>
      </c>
      <c r="AA36" s="43">
        <f t="shared" si="15"/>
        <v>7119754</v>
      </c>
      <c r="AB36" s="47">
        <f t="shared" si="16"/>
        <v>0.1879913266666236</v>
      </c>
      <c r="AE36" s="28">
        <f t="shared" si="17"/>
        <v>21.264898732504541</v>
      </c>
      <c r="AF36" s="28">
        <f t="shared" si="18"/>
        <v>7.7887501159480108E-2</v>
      </c>
      <c r="AG36" s="28">
        <f t="shared" si="19"/>
        <v>0.4454683384193121</v>
      </c>
      <c r="AH36" s="28">
        <f t="shared" si="20"/>
        <v>0.1879913266666236</v>
      </c>
      <c r="AJ36" s="35">
        <f t="shared" si="21"/>
        <v>3.0570577665265897</v>
      </c>
      <c r="AK36" s="35">
        <f t="shared" si="22"/>
        <v>-2.5524897862251961</v>
      </c>
      <c r="AL36" s="35">
        <f t="shared" si="23"/>
        <v>-0.80862910436270241</v>
      </c>
      <c r="AM36" s="35">
        <f t="shared" si="24"/>
        <v>-1.6713594519684303</v>
      </c>
    </row>
    <row r="37" spans="1:39" x14ac:dyDescent="0.3">
      <c r="A37" s="40"/>
      <c r="B37" s="41"/>
      <c r="C37" s="42">
        <v>2023</v>
      </c>
      <c r="D37" s="43">
        <v>13558595</v>
      </c>
      <c r="E37" s="42"/>
      <c r="F37" s="44">
        <f t="shared" si="0"/>
        <v>13558595</v>
      </c>
      <c r="G37" s="43">
        <v>6961330</v>
      </c>
      <c r="H37" s="44">
        <f t="shared" si="1"/>
        <v>6961330</v>
      </c>
      <c r="I37" s="44">
        <f t="shared" si="2"/>
        <v>6597265</v>
      </c>
      <c r="J37" s="43">
        <v>1383702</v>
      </c>
      <c r="K37" s="43">
        <v>5877355</v>
      </c>
      <c r="L37" s="44">
        <f t="shared" si="3"/>
        <v>7261057</v>
      </c>
      <c r="M37" s="45">
        <f t="shared" si="4"/>
        <v>0.90858190481082846</v>
      </c>
      <c r="N37" s="43">
        <v>363931</v>
      </c>
      <c r="O37" s="44">
        <f t="shared" si="5"/>
        <v>363931</v>
      </c>
      <c r="P37" s="45">
        <f t="shared" si="6"/>
        <v>18.127790707579184</v>
      </c>
      <c r="Q37" s="44">
        <f t="shared" si="7"/>
        <v>6233334</v>
      </c>
      <c r="R37" s="46">
        <f t="shared" si="8"/>
        <v>0.94483607979973516</v>
      </c>
      <c r="S37" s="47">
        <f t="shared" si="9"/>
        <v>19.981208692189746</v>
      </c>
      <c r="T37" s="44">
        <f t="shared" si="10"/>
        <v>1383702</v>
      </c>
      <c r="U37" s="44">
        <f t="shared" si="11"/>
        <v>13558595</v>
      </c>
      <c r="V37" s="47">
        <f t="shared" si="12"/>
        <v>0.10205349448080719</v>
      </c>
      <c r="W37" s="43">
        <v>4926225</v>
      </c>
      <c r="X37" s="43">
        <v>10803580</v>
      </c>
      <c r="Y37" s="47">
        <f t="shared" si="13"/>
        <v>0.45598079525490626</v>
      </c>
      <c r="Z37" s="43">
        <f t="shared" si="14"/>
        <v>1383702</v>
      </c>
      <c r="AA37" s="43">
        <f t="shared" si="15"/>
        <v>5877355</v>
      </c>
      <c r="AB37" s="47">
        <f t="shared" si="16"/>
        <v>0.23542937256640104</v>
      </c>
      <c r="AE37" s="28">
        <f t="shared" si="17"/>
        <v>19.981208692189746</v>
      </c>
      <c r="AF37" s="28">
        <f t="shared" si="18"/>
        <v>0.10205349448080719</v>
      </c>
      <c r="AG37" s="28">
        <f t="shared" si="19"/>
        <v>0.45598079525490626</v>
      </c>
      <c r="AH37" s="28">
        <f t="shared" si="20"/>
        <v>0.23542937256640104</v>
      </c>
      <c r="AJ37" s="35">
        <f t="shared" si="21"/>
        <v>2.9947922664952444</v>
      </c>
      <c r="AK37" s="35">
        <f t="shared" si="22"/>
        <v>-2.2822581474824997</v>
      </c>
      <c r="AL37" s="35">
        <f t="shared" si="23"/>
        <v>-0.7853045860237059</v>
      </c>
      <c r="AM37" s="35">
        <f t="shared" si="24"/>
        <v>-1.4463443146825565</v>
      </c>
    </row>
    <row r="38" spans="1:39" x14ac:dyDescent="0.3">
      <c r="A38" s="40">
        <v>13</v>
      </c>
      <c r="B38" s="41" t="s">
        <v>46</v>
      </c>
      <c r="C38" s="42">
        <v>2025</v>
      </c>
      <c r="D38" s="42">
        <v>6887998483</v>
      </c>
      <c r="E38" s="42"/>
      <c r="F38" s="44">
        <f t="shared" si="0"/>
        <v>6887998483</v>
      </c>
      <c r="G38" s="42">
        <v>4266938280</v>
      </c>
      <c r="H38" s="44">
        <f t="shared" si="1"/>
        <v>4266938280</v>
      </c>
      <c r="I38" s="44">
        <f t="shared" si="2"/>
        <v>2621060203</v>
      </c>
      <c r="J38" s="42">
        <v>729307531</v>
      </c>
      <c r="K38" s="42">
        <v>7598648079</v>
      </c>
      <c r="L38" s="44">
        <f t="shared" si="3"/>
        <v>8327955610</v>
      </c>
      <c r="M38" s="45">
        <f t="shared" si="4"/>
        <v>0.31473032827560904</v>
      </c>
      <c r="N38" s="42">
        <v>917549047</v>
      </c>
      <c r="O38" s="44">
        <f t="shared" si="5"/>
        <v>917549047</v>
      </c>
      <c r="P38" s="45">
        <f t="shared" si="6"/>
        <v>2.856588660377084</v>
      </c>
      <c r="Q38" s="44">
        <f t="shared" si="7"/>
        <v>1703511156</v>
      </c>
      <c r="R38" s="46">
        <f t="shared" si="8"/>
        <v>0.64993209772526539</v>
      </c>
      <c r="S38" s="47">
        <f t="shared" si="9"/>
        <v>3.8212510863779583</v>
      </c>
      <c r="T38" s="44">
        <f t="shared" si="10"/>
        <v>729307531</v>
      </c>
      <c r="U38" s="44">
        <f t="shared" si="11"/>
        <v>6887998483</v>
      </c>
      <c r="V38" s="47">
        <f t="shared" si="12"/>
        <v>0.1058809076105309</v>
      </c>
      <c r="W38" s="42">
        <v>2176428514</v>
      </c>
      <c r="X38" s="42">
        <v>9775076593</v>
      </c>
      <c r="Y38" s="47">
        <f t="shared" si="13"/>
        <v>0.22265078879878603</v>
      </c>
      <c r="Z38" s="43">
        <f t="shared" si="14"/>
        <v>729307531</v>
      </c>
      <c r="AA38" s="43">
        <f t="shared" si="15"/>
        <v>7598648079</v>
      </c>
      <c r="AB38" s="47">
        <f t="shared" si="16"/>
        <v>9.5978590325238297E-2</v>
      </c>
      <c r="AE38" s="28">
        <f t="shared" si="17"/>
        <v>3.8212510863779583</v>
      </c>
      <c r="AF38" s="28">
        <f t="shared" si="18"/>
        <v>0.1058809076105309</v>
      </c>
      <c r="AG38" s="28">
        <f t="shared" si="19"/>
        <v>0.22265078879878603</v>
      </c>
      <c r="AH38" s="28">
        <f t="shared" si="20"/>
        <v>9.5978590325238297E-2</v>
      </c>
      <c r="AJ38" s="35">
        <f t="shared" si="21"/>
        <v>1.3405778785219726</v>
      </c>
      <c r="AK38" s="35">
        <f t="shared" si="22"/>
        <v>-2.2454403295922498</v>
      </c>
      <c r="AL38" s="35">
        <f t="shared" si="23"/>
        <v>-1.5021507044460054</v>
      </c>
      <c r="AM38" s="35">
        <f t="shared" si="24"/>
        <v>-2.3436301298318236</v>
      </c>
    </row>
    <row r="39" spans="1:39" x14ac:dyDescent="0.3">
      <c r="A39" s="40"/>
      <c r="B39" s="41"/>
      <c r="C39" s="42">
        <v>2024</v>
      </c>
      <c r="D39" s="42">
        <v>7057824443</v>
      </c>
      <c r="E39" s="42"/>
      <c r="F39" s="44">
        <f t="shared" si="0"/>
        <v>7057824443</v>
      </c>
      <c r="G39" s="42">
        <v>4530523902</v>
      </c>
      <c r="H39" s="44">
        <f t="shared" si="1"/>
        <v>4530523902</v>
      </c>
      <c r="I39" s="44">
        <f t="shared" si="2"/>
        <v>2527300541</v>
      </c>
      <c r="J39" s="42">
        <v>485078761</v>
      </c>
      <c r="K39" s="42">
        <v>8356246581</v>
      </c>
      <c r="L39" s="44">
        <f t="shared" si="3"/>
        <v>8841325342</v>
      </c>
      <c r="M39" s="45">
        <f t="shared" si="4"/>
        <v>0.28585087000410037</v>
      </c>
      <c r="N39" s="42">
        <v>936495908</v>
      </c>
      <c r="O39" s="44">
        <f t="shared" si="5"/>
        <v>936495908</v>
      </c>
      <c r="P39" s="45">
        <f t="shared" si="6"/>
        <v>2.6986776123745755</v>
      </c>
      <c r="Q39" s="44">
        <f t="shared" si="7"/>
        <v>1590804633</v>
      </c>
      <c r="R39" s="46">
        <f t="shared" si="8"/>
        <v>0.62944814326298992</v>
      </c>
      <c r="S39" s="47">
        <f t="shared" si="9"/>
        <v>3.6139766256416657</v>
      </c>
      <c r="T39" s="44">
        <f t="shared" si="10"/>
        <v>485078761</v>
      </c>
      <c r="U39" s="44">
        <f t="shared" si="11"/>
        <v>7057824443</v>
      </c>
      <c r="V39" s="47">
        <f t="shared" si="12"/>
        <v>6.8729218885729651E-2</v>
      </c>
      <c r="W39" s="42">
        <v>2459004658</v>
      </c>
      <c r="X39" s="42">
        <v>10815251239</v>
      </c>
      <c r="Y39" s="47">
        <f t="shared" si="13"/>
        <v>0.22736454324174946</v>
      </c>
      <c r="Z39" s="43">
        <f t="shared" si="14"/>
        <v>485078761</v>
      </c>
      <c r="AA39" s="43">
        <f t="shared" si="15"/>
        <v>8356246581</v>
      </c>
      <c r="AB39" s="47">
        <f t="shared" si="16"/>
        <v>5.8049838081962173E-2</v>
      </c>
      <c r="AE39" s="28">
        <f t="shared" si="17"/>
        <v>3.6139766256416657</v>
      </c>
      <c r="AF39" s="28">
        <f t="shared" si="18"/>
        <v>6.8729218885729651E-2</v>
      </c>
      <c r="AG39" s="28">
        <f t="shared" si="19"/>
        <v>0.22736454324174946</v>
      </c>
      <c r="AH39" s="28">
        <f t="shared" si="20"/>
        <v>5.8049838081962173E-2</v>
      </c>
      <c r="AJ39" s="35">
        <f t="shared" si="21"/>
        <v>1.28480872442407</v>
      </c>
      <c r="AK39" s="35">
        <f t="shared" si="22"/>
        <v>-2.6775808588814916</v>
      </c>
      <c r="AL39" s="35">
        <f t="shared" si="23"/>
        <v>-1.481200632242613</v>
      </c>
      <c r="AM39" s="35">
        <f t="shared" si="24"/>
        <v>-2.8464533601278772</v>
      </c>
    </row>
    <row r="40" spans="1:39" x14ac:dyDescent="0.3">
      <c r="A40" s="40"/>
      <c r="B40" s="41"/>
      <c r="C40" s="42">
        <v>2023</v>
      </c>
      <c r="D40" s="43">
        <v>6513197417</v>
      </c>
      <c r="E40" s="42"/>
      <c r="F40" s="44">
        <f t="shared" si="0"/>
        <v>6513197417</v>
      </c>
      <c r="G40" s="43">
        <v>4327345673</v>
      </c>
      <c r="H40" s="44">
        <f t="shared" si="1"/>
        <v>4327345673</v>
      </c>
      <c r="I40" s="44">
        <f t="shared" si="2"/>
        <v>2185851744</v>
      </c>
      <c r="J40" s="43">
        <v>155865216</v>
      </c>
      <c r="K40" s="43">
        <v>8482571905</v>
      </c>
      <c r="L40" s="44">
        <f t="shared" si="3"/>
        <v>8638437121</v>
      </c>
      <c r="M40" s="45">
        <f t="shared" si="4"/>
        <v>0.25303787171017367</v>
      </c>
      <c r="N40" s="43">
        <v>1004325922</v>
      </c>
      <c r="O40" s="44">
        <f t="shared" si="5"/>
        <v>1004325922</v>
      </c>
      <c r="P40" s="45">
        <f t="shared" si="6"/>
        <v>2.1764366488192666</v>
      </c>
      <c r="Q40" s="44">
        <f t="shared" si="7"/>
        <v>1181525822</v>
      </c>
      <c r="R40" s="46">
        <f t="shared" si="8"/>
        <v>0.54053337571644566</v>
      </c>
      <c r="S40" s="47">
        <f t="shared" si="9"/>
        <v>2.9700078962458862</v>
      </c>
      <c r="T40" s="44">
        <f t="shared" si="10"/>
        <v>155865216</v>
      </c>
      <c r="U40" s="44">
        <f t="shared" si="11"/>
        <v>6513197417</v>
      </c>
      <c r="V40" s="47">
        <f t="shared" si="12"/>
        <v>2.3930675829536275E-2</v>
      </c>
      <c r="W40" s="43">
        <v>2569934269</v>
      </c>
      <c r="X40" s="43">
        <v>11052506174</v>
      </c>
      <c r="Y40" s="47">
        <f t="shared" si="13"/>
        <v>0.23252050064857988</v>
      </c>
      <c r="Z40" s="43">
        <f t="shared" si="14"/>
        <v>155865216</v>
      </c>
      <c r="AA40" s="43">
        <f t="shared" si="15"/>
        <v>8482571905</v>
      </c>
      <c r="AB40" s="47">
        <f t="shared" si="16"/>
        <v>1.837475918219169E-2</v>
      </c>
      <c r="AE40" s="28">
        <f t="shared" si="17"/>
        <v>2.9700078962458862</v>
      </c>
      <c r="AF40" s="28">
        <f t="shared" si="18"/>
        <v>2.3930675829536275E-2</v>
      </c>
      <c r="AG40" s="28">
        <f t="shared" si="19"/>
        <v>0.23252050064857988</v>
      </c>
      <c r="AH40" s="28">
        <f t="shared" si="20"/>
        <v>1.837475918219169E-2</v>
      </c>
      <c r="AJ40" s="35">
        <f t="shared" si="21"/>
        <v>1.0885646114797225</v>
      </c>
      <c r="AK40" s="35">
        <f t="shared" si="22"/>
        <v>-3.7325941355243253</v>
      </c>
      <c r="AL40" s="35">
        <f t="shared" si="23"/>
        <v>-1.4587768830092964</v>
      </c>
      <c r="AM40" s="35">
        <f t="shared" si="24"/>
        <v>-3.996777339700182</v>
      </c>
    </row>
    <row r="41" spans="1:39" x14ac:dyDescent="0.3">
      <c r="A41" s="40">
        <v>14</v>
      </c>
      <c r="B41" s="41" t="s">
        <v>47</v>
      </c>
      <c r="C41" s="42">
        <v>2025</v>
      </c>
      <c r="D41" s="42">
        <v>4079659</v>
      </c>
      <c r="E41" s="42"/>
      <c r="F41" s="44">
        <f t="shared" si="0"/>
        <v>4079659</v>
      </c>
      <c r="G41" s="42">
        <v>1714566</v>
      </c>
      <c r="H41" s="44">
        <f t="shared" si="1"/>
        <v>1714566</v>
      </c>
      <c r="I41" s="44">
        <f t="shared" si="2"/>
        <v>2365093</v>
      </c>
      <c r="J41" s="42">
        <v>1229202</v>
      </c>
      <c r="K41" s="42">
        <v>3120434</v>
      </c>
      <c r="L41" s="44">
        <f t="shared" si="3"/>
        <v>4349636</v>
      </c>
      <c r="M41" s="45">
        <f t="shared" si="4"/>
        <v>0.54374503981482591</v>
      </c>
      <c r="N41" s="42">
        <v>158592</v>
      </c>
      <c r="O41" s="44">
        <f t="shared" si="5"/>
        <v>158592</v>
      </c>
      <c r="P41" s="45">
        <f t="shared" si="6"/>
        <v>14.913066232849072</v>
      </c>
      <c r="Q41" s="44">
        <f t="shared" si="7"/>
        <v>2206501</v>
      </c>
      <c r="R41" s="46">
        <f t="shared" si="8"/>
        <v>0.93294470872815571</v>
      </c>
      <c r="S41" s="47">
        <f t="shared" si="9"/>
        <v>16.389755981392053</v>
      </c>
      <c r="T41" s="44">
        <f t="shared" si="10"/>
        <v>1229202</v>
      </c>
      <c r="U41" s="44">
        <f t="shared" si="11"/>
        <v>4079659</v>
      </c>
      <c r="V41" s="47">
        <f t="shared" si="12"/>
        <v>0.30130018219660026</v>
      </c>
      <c r="W41" s="42">
        <v>561441</v>
      </c>
      <c r="X41" s="42">
        <v>3681875</v>
      </c>
      <c r="Y41" s="47">
        <f t="shared" si="13"/>
        <v>0.15248779494143608</v>
      </c>
      <c r="Z41" s="43">
        <f t="shared" si="14"/>
        <v>1229202</v>
      </c>
      <c r="AA41" s="43">
        <f t="shared" si="15"/>
        <v>3120434</v>
      </c>
      <c r="AB41" s="47">
        <f t="shared" si="16"/>
        <v>0.39392020468947586</v>
      </c>
      <c r="AE41" s="28">
        <f t="shared" si="17"/>
        <v>16.389755981392053</v>
      </c>
      <c r="AF41" s="28">
        <f t="shared" si="18"/>
        <v>0.30130018219660026</v>
      </c>
      <c r="AG41" s="28">
        <f t="shared" si="19"/>
        <v>0.15248779494143608</v>
      </c>
      <c r="AH41" s="28">
        <f t="shared" si="20"/>
        <v>0.39392020468947586</v>
      </c>
      <c r="AJ41" s="35">
        <f t="shared" si="21"/>
        <v>2.7966565043832872</v>
      </c>
      <c r="AK41" s="35">
        <f t="shared" si="22"/>
        <v>-1.1996482281444372</v>
      </c>
      <c r="AL41" s="35">
        <f t="shared" si="23"/>
        <v>-1.8806707193084069</v>
      </c>
      <c r="AM41" s="35">
        <f t="shared" si="24"/>
        <v>-0.9316069163642402</v>
      </c>
    </row>
    <row r="42" spans="1:39" x14ac:dyDescent="0.3">
      <c r="A42" s="40"/>
      <c r="B42" s="41"/>
      <c r="C42" s="42">
        <v>2024</v>
      </c>
      <c r="D42" s="42">
        <v>3919084</v>
      </c>
      <c r="E42" s="42"/>
      <c r="F42" s="44">
        <f t="shared" si="0"/>
        <v>3919084</v>
      </c>
      <c r="G42" s="42">
        <v>1618095</v>
      </c>
      <c r="H42" s="44">
        <f t="shared" si="1"/>
        <v>1618095</v>
      </c>
      <c r="I42" s="44">
        <f t="shared" si="2"/>
        <v>2300989</v>
      </c>
      <c r="J42" s="42">
        <v>1171026</v>
      </c>
      <c r="K42" s="42">
        <v>3487844</v>
      </c>
      <c r="L42" s="44">
        <f t="shared" si="3"/>
        <v>4658870</v>
      </c>
      <c r="M42" s="45">
        <f t="shared" si="4"/>
        <v>0.49389422757020479</v>
      </c>
      <c r="N42" s="42">
        <v>140073</v>
      </c>
      <c r="O42" s="44">
        <f t="shared" si="5"/>
        <v>140073</v>
      </c>
      <c r="P42" s="45">
        <f t="shared" si="6"/>
        <v>16.427070170553925</v>
      </c>
      <c r="Q42" s="44">
        <f t="shared" si="7"/>
        <v>2160916</v>
      </c>
      <c r="R42" s="46">
        <f t="shared" si="8"/>
        <v>0.93912487195723227</v>
      </c>
      <c r="S42" s="47">
        <f t="shared" si="9"/>
        <v>17.860089270081364</v>
      </c>
      <c r="T42" s="44">
        <f t="shared" si="10"/>
        <v>1171026</v>
      </c>
      <c r="U42" s="44">
        <f t="shared" si="11"/>
        <v>3919084</v>
      </c>
      <c r="V42" s="47">
        <f t="shared" si="12"/>
        <v>0.29880094430229104</v>
      </c>
      <c r="W42" s="42">
        <v>451781</v>
      </c>
      <c r="X42" s="42">
        <v>3939625</v>
      </c>
      <c r="Y42" s="47">
        <f t="shared" si="13"/>
        <v>0.11467614303391821</v>
      </c>
      <c r="Z42" s="43">
        <f t="shared" si="14"/>
        <v>1171026</v>
      </c>
      <c r="AA42" s="43">
        <f t="shared" si="15"/>
        <v>3487844</v>
      </c>
      <c r="AB42" s="47">
        <f t="shared" si="16"/>
        <v>0.33574494730842319</v>
      </c>
      <c r="AE42" s="28">
        <f t="shared" si="17"/>
        <v>17.860089270081364</v>
      </c>
      <c r="AF42" s="28">
        <f t="shared" si="18"/>
        <v>0.29880094430229104</v>
      </c>
      <c r="AG42" s="28">
        <f t="shared" si="19"/>
        <v>0.11467614303391821</v>
      </c>
      <c r="AH42" s="28">
        <f t="shared" si="20"/>
        <v>0.33574494730842319</v>
      </c>
      <c r="AJ42" s="35">
        <f t="shared" si="21"/>
        <v>2.8825685737606856</v>
      </c>
      <c r="AK42" s="35">
        <f t="shared" si="22"/>
        <v>-1.2079776654129029</v>
      </c>
      <c r="AL42" s="35">
        <f t="shared" si="23"/>
        <v>-2.1656432709539124</v>
      </c>
      <c r="AM42" s="35">
        <f t="shared" si="24"/>
        <v>-1.0914034926617271</v>
      </c>
    </row>
    <row r="43" spans="1:39" x14ac:dyDescent="0.3">
      <c r="A43" s="40"/>
      <c r="B43" s="41"/>
      <c r="C43" s="42">
        <v>2023</v>
      </c>
      <c r="D43" s="42">
        <v>3565930</v>
      </c>
      <c r="E43" s="42"/>
      <c r="F43" s="44">
        <f t="shared" si="0"/>
        <v>3565930</v>
      </c>
      <c r="G43" s="42">
        <v>1547235</v>
      </c>
      <c r="H43" s="44">
        <f t="shared" si="1"/>
        <v>1547235</v>
      </c>
      <c r="I43" s="44">
        <f t="shared" si="2"/>
        <v>2018695</v>
      </c>
      <c r="J43" s="42">
        <v>950648</v>
      </c>
      <c r="K43" s="42">
        <v>3385941</v>
      </c>
      <c r="L43" s="44">
        <f t="shared" si="3"/>
        <v>4336589</v>
      </c>
      <c r="M43" s="45">
        <f t="shared" si="4"/>
        <v>0.46550295635579025</v>
      </c>
      <c r="N43" s="42">
        <v>39397</v>
      </c>
      <c r="O43" s="44">
        <f t="shared" si="5"/>
        <v>39397</v>
      </c>
      <c r="P43" s="45">
        <f t="shared" si="6"/>
        <v>51.239815214356426</v>
      </c>
      <c r="Q43" s="44">
        <f t="shared" si="7"/>
        <v>1979298</v>
      </c>
      <c r="R43" s="46">
        <f t="shared" si="8"/>
        <v>0.98048392649706861</v>
      </c>
      <c r="S43" s="47">
        <f t="shared" si="9"/>
        <v>52.685802097209283</v>
      </c>
      <c r="T43" s="44">
        <f t="shared" si="10"/>
        <v>950648</v>
      </c>
      <c r="U43" s="44">
        <f t="shared" si="11"/>
        <v>3565930</v>
      </c>
      <c r="V43" s="47">
        <f t="shared" si="12"/>
        <v>0.2665918848659396</v>
      </c>
      <c r="W43" s="42">
        <v>504765</v>
      </c>
      <c r="X43" s="42">
        <v>3890706</v>
      </c>
      <c r="Y43" s="47">
        <f t="shared" si="13"/>
        <v>0.12973609416902743</v>
      </c>
      <c r="Z43" s="43">
        <f t="shared" si="14"/>
        <v>950648</v>
      </c>
      <c r="AA43" s="43">
        <f t="shared" si="15"/>
        <v>3385941</v>
      </c>
      <c r="AB43" s="47">
        <f t="shared" si="16"/>
        <v>0.28076330922482112</v>
      </c>
      <c r="AE43" s="28">
        <f t="shared" si="17"/>
        <v>52.685802097209283</v>
      </c>
      <c r="AF43" s="28">
        <f t="shared" si="18"/>
        <v>0.2665918848659396</v>
      </c>
      <c r="AG43" s="28">
        <f t="shared" si="19"/>
        <v>0.12973609416902743</v>
      </c>
      <c r="AH43" s="28">
        <f t="shared" si="20"/>
        <v>0.28076330922482112</v>
      </c>
      <c r="AJ43" s="35">
        <f t="shared" si="21"/>
        <v>3.9643460093298173</v>
      </c>
      <c r="AK43" s="35">
        <f t="shared" si="22"/>
        <v>-1.3220363110633826</v>
      </c>
      <c r="AL43" s="35">
        <f t="shared" si="23"/>
        <v>-2.0422529367141569</v>
      </c>
      <c r="AM43" s="35">
        <f t="shared" si="24"/>
        <v>-1.2702432805216868</v>
      </c>
    </row>
    <row r="44" spans="1:39" x14ac:dyDescent="0.3">
      <c r="A44" s="40">
        <v>15</v>
      </c>
      <c r="B44" s="41" t="s">
        <v>51</v>
      </c>
      <c r="C44" s="42">
        <v>2025</v>
      </c>
      <c r="D44" s="43">
        <v>31943461</v>
      </c>
      <c r="E44" s="42"/>
      <c r="F44" s="44">
        <f t="shared" si="0"/>
        <v>31943461</v>
      </c>
      <c r="G44" s="43">
        <v>16946367</v>
      </c>
      <c r="H44" s="44">
        <f t="shared" si="1"/>
        <v>16946367</v>
      </c>
      <c r="I44" s="44">
        <f t="shared" si="2"/>
        <v>14997094</v>
      </c>
      <c r="J44" s="43">
        <v>3537297</v>
      </c>
      <c r="K44" s="43">
        <v>4475118</v>
      </c>
      <c r="L44" s="44">
        <f t="shared" si="3"/>
        <v>8012415</v>
      </c>
      <c r="M44" s="45">
        <f t="shared" si="4"/>
        <v>1.8717320558158808</v>
      </c>
      <c r="N44" s="43">
        <v>73412</v>
      </c>
      <c r="O44" s="44">
        <f t="shared" si="5"/>
        <v>73412</v>
      </c>
      <c r="P44" s="45">
        <f t="shared" si="6"/>
        <v>204.28668337601482</v>
      </c>
      <c r="Q44" s="44">
        <f t="shared" si="7"/>
        <v>14923682</v>
      </c>
      <c r="R44" s="46">
        <f t="shared" si="8"/>
        <v>0.99510491832617709</v>
      </c>
      <c r="S44" s="47">
        <f t="shared" si="9"/>
        <v>207.15352035015687</v>
      </c>
      <c r="T44" s="44">
        <f t="shared" si="10"/>
        <v>3537297</v>
      </c>
      <c r="U44" s="44">
        <f t="shared" si="11"/>
        <v>31943461</v>
      </c>
      <c r="V44" s="47">
        <f t="shared" si="12"/>
        <v>0.11073618478598797</v>
      </c>
      <c r="W44" s="43">
        <v>15542221</v>
      </c>
      <c r="X44" s="43">
        <v>20017339</v>
      </c>
      <c r="Y44" s="47">
        <f t="shared" si="13"/>
        <v>0.77643791714772881</v>
      </c>
      <c r="Z44" s="43">
        <f t="shared" si="14"/>
        <v>3537297</v>
      </c>
      <c r="AA44" s="43">
        <f t="shared" si="15"/>
        <v>4475118</v>
      </c>
      <c r="AB44" s="47">
        <f t="shared" si="16"/>
        <v>0.79043658737043354</v>
      </c>
      <c r="AE44" s="28">
        <f t="shared" si="17"/>
        <v>207.15352035015687</v>
      </c>
      <c r="AF44" s="28">
        <f t="shared" si="18"/>
        <v>0.11073618478598797</v>
      </c>
      <c r="AG44" s="28">
        <f t="shared" si="19"/>
        <v>0.77643791714772881</v>
      </c>
      <c r="AH44" s="28">
        <f t="shared" si="20"/>
        <v>0.79043658737043354</v>
      </c>
      <c r="AJ44" s="35">
        <f t="shared" si="21"/>
        <v>5.3334601625868645</v>
      </c>
      <c r="AK44" s="35">
        <f t="shared" si="22"/>
        <v>-2.2006046201765739</v>
      </c>
      <c r="AL44" s="35">
        <f t="shared" si="23"/>
        <v>-0.25303859174977977</v>
      </c>
      <c r="AM44" s="35">
        <f t="shared" si="24"/>
        <v>-0.23516984393049992</v>
      </c>
    </row>
    <row r="45" spans="1:39" x14ac:dyDescent="0.3">
      <c r="A45" s="40"/>
      <c r="B45" s="41"/>
      <c r="C45" s="42">
        <v>2024</v>
      </c>
      <c r="D45" s="43">
        <v>30622614</v>
      </c>
      <c r="E45" s="42"/>
      <c r="F45" s="44">
        <f t="shared" si="0"/>
        <v>30622614</v>
      </c>
      <c r="G45" s="43">
        <v>16062942</v>
      </c>
      <c r="H45" s="44">
        <f t="shared" si="1"/>
        <v>16062942</v>
      </c>
      <c r="I45" s="44">
        <f t="shared" si="2"/>
        <v>14559672</v>
      </c>
      <c r="J45" s="43">
        <v>2904648</v>
      </c>
      <c r="K45" s="43">
        <v>2149267</v>
      </c>
      <c r="L45" s="44">
        <f t="shared" si="3"/>
        <v>5053915</v>
      </c>
      <c r="M45" s="45">
        <f t="shared" si="4"/>
        <v>2.8808699790162677</v>
      </c>
      <c r="N45" s="43">
        <v>90513</v>
      </c>
      <c r="O45" s="44">
        <f t="shared" si="5"/>
        <v>90513</v>
      </c>
      <c r="P45" s="45">
        <f t="shared" si="6"/>
        <v>160.85724702528918</v>
      </c>
      <c r="Q45" s="44">
        <f t="shared" si="7"/>
        <v>14469159</v>
      </c>
      <c r="R45" s="46">
        <f t="shared" si="8"/>
        <v>0.99378330775583401</v>
      </c>
      <c r="S45" s="47">
        <f t="shared" si="9"/>
        <v>164.7319003120613</v>
      </c>
      <c r="T45" s="44">
        <f t="shared" si="10"/>
        <v>2904648</v>
      </c>
      <c r="U45" s="44">
        <f t="shared" si="11"/>
        <v>30622614</v>
      </c>
      <c r="V45" s="47">
        <f t="shared" si="12"/>
        <v>9.4853038999218028E-2</v>
      </c>
      <c r="W45" s="43">
        <v>13896928</v>
      </c>
      <c r="X45" s="43">
        <v>16046195</v>
      </c>
      <c r="Y45" s="47">
        <f t="shared" si="13"/>
        <v>0.8660575295264703</v>
      </c>
      <c r="Z45" s="43">
        <f t="shared" si="14"/>
        <v>2904648</v>
      </c>
      <c r="AA45" s="43">
        <f t="shared" si="15"/>
        <v>2149267</v>
      </c>
      <c r="AB45" s="47">
        <f t="shared" si="16"/>
        <v>1.3514598232792854</v>
      </c>
      <c r="AE45" s="28">
        <f t="shared" si="17"/>
        <v>164.7319003120613</v>
      </c>
      <c r="AF45" s="28">
        <f t="shared" si="18"/>
        <v>9.4853038999218028E-2</v>
      </c>
      <c r="AG45" s="28">
        <f t="shared" si="19"/>
        <v>0.8660575295264703</v>
      </c>
      <c r="AH45" s="28">
        <f t="shared" si="20"/>
        <v>1.3514598232792854</v>
      </c>
      <c r="AJ45" s="35">
        <f t="shared" si="21"/>
        <v>5.1043193058121084</v>
      </c>
      <c r="AK45" s="35">
        <f t="shared" si="22"/>
        <v>-2.3554265430593722</v>
      </c>
      <c r="AL45" s="35">
        <f t="shared" si="23"/>
        <v>-0.14380394130229587</v>
      </c>
      <c r="AM45" s="35">
        <f t="shared" si="24"/>
        <v>0.30118535878919078</v>
      </c>
    </row>
    <row r="46" spans="1:39" x14ac:dyDescent="0.3">
      <c r="A46" s="40"/>
      <c r="B46" s="41"/>
      <c r="C46" s="42">
        <v>2023</v>
      </c>
      <c r="D46" s="43">
        <v>38611401</v>
      </c>
      <c r="E46" s="42"/>
      <c r="F46" s="44">
        <f t="shared" si="0"/>
        <v>38611401</v>
      </c>
      <c r="G46" s="43">
        <v>19416887</v>
      </c>
      <c r="H46" s="44">
        <f t="shared" si="1"/>
        <v>19416887</v>
      </c>
      <c r="I46" s="44">
        <f t="shared" si="2"/>
        <v>19194514</v>
      </c>
      <c r="J46" s="43">
        <v>4800940</v>
      </c>
      <c r="K46" s="43">
        <v>3381238</v>
      </c>
      <c r="L46" s="44">
        <f t="shared" si="3"/>
        <v>8182178</v>
      </c>
      <c r="M46" s="45">
        <f t="shared" si="4"/>
        <v>2.3458929883950215</v>
      </c>
      <c r="N46" s="43">
        <v>113900</v>
      </c>
      <c r="O46" s="44">
        <f t="shared" si="5"/>
        <v>113900</v>
      </c>
      <c r="P46" s="45">
        <f t="shared" si="6"/>
        <v>168.52075504828798</v>
      </c>
      <c r="Q46" s="44">
        <f t="shared" si="7"/>
        <v>19080614</v>
      </c>
      <c r="R46" s="46">
        <f t="shared" si="8"/>
        <v>0.99406601282012141</v>
      </c>
      <c r="S46" s="47">
        <f t="shared" si="9"/>
        <v>171.86071404950312</v>
      </c>
      <c r="T46" s="44">
        <f t="shared" si="10"/>
        <v>4800940</v>
      </c>
      <c r="U46" s="44">
        <f t="shared" si="11"/>
        <v>38611401</v>
      </c>
      <c r="V46" s="47">
        <f t="shared" si="12"/>
        <v>0.1243399585526565</v>
      </c>
      <c r="W46" s="43">
        <v>13282848</v>
      </c>
      <c r="X46" s="43">
        <v>16664086</v>
      </c>
      <c r="Y46" s="47">
        <f t="shared" si="13"/>
        <v>0.79709430208173437</v>
      </c>
      <c r="Z46" s="43">
        <f t="shared" si="14"/>
        <v>4800940</v>
      </c>
      <c r="AA46" s="43">
        <f t="shared" si="15"/>
        <v>3381238</v>
      </c>
      <c r="AB46" s="47">
        <f t="shared" si="16"/>
        <v>1.4198763884707317</v>
      </c>
      <c r="AE46" s="28">
        <f t="shared" si="17"/>
        <v>171.86071404950312</v>
      </c>
      <c r="AF46" s="28">
        <f t="shared" si="18"/>
        <v>0.1243399585526565</v>
      </c>
      <c r="AG46" s="28">
        <f t="shared" si="19"/>
        <v>0.79709430208173437</v>
      </c>
      <c r="AH46" s="28">
        <f t="shared" si="20"/>
        <v>1.4198763884707317</v>
      </c>
      <c r="AJ46" s="35">
        <f t="shared" si="21"/>
        <v>5.1466843467088852</v>
      </c>
      <c r="AK46" s="35">
        <f t="shared" si="22"/>
        <v>-2.0847358634797777</v>
      </c>
      <c r="AL46" s="35">
        <f t="shared" si="23"/>
        <v>-0.22678228588426627</v>
      </c>
      <c r="AM46" s="35">
        <f t="shared" si="24"/>
        <v>0.35056981745134164</v>
      </c>
    </row>
    <row r="47" spans="1:39" x14ac:dyDescent="0.3">
      <c r="A47" s="41">
        <v>1</v>
      </c>
      <c r="B47" s="48" t="s">
        <v>63</v>
      </c>
      <c r="C47" s="49">
        <v>2025</v>
      </c>
      <c r="D47" s="50">
        <v>8774986</v>
      </c>
      <c r="E47" s="50">
        <v>113994</v>
      </c>
      <c r="F47" s="44">
        <f t="shared" si="0"/>
        <v>8888980</v>
      </c>
      <c r="G47" s="50">
        <v>4901454</v>
      </c>
      <c r="H47" s="44">
        <f t="shared" si="1"/>
        <v>4901454</v>
      </c>
      <c r="I47" s="44">
        <f t="shared" si="2"/>
        <v>3987526</v>
      </c>
      <c r="J47" s="50">
        <v>4273442</v>
      </c>
      <c r="K47" s="50">
        <v>39286976</v>
      </c>
      <c r="L47" s="44">
        <f t="shared" si="3"/>
        <v>43560418</v>
      </c>
      <c r="M47" s="45">
        <f t="shared" si="4"/>
        <v>9.1540122502956692E-2</v>
      </c>
      <c r="N47" s="50">
        <v>1333065</v>
      </c>
      <c r="O47" s="44">
        <f t="shared" si="5"/>
        <v>1333065</v>
      </c>
      <c r="P47" s="45">
        <f t="shared" si="6"/>
        <v>2.9912464883557814</v>
      </c>
      <c r="Q47" s="44">
        <f t="shared" si="7"/>
        <v>2654461</v>
      </c>
      <c r="R47" s="46">
        <f t="shared" si="8"/>
        <v>0.66569120803224857</v>
      </c>
      <c r="S47" s="47">
        <f t="shared" si="9"/>
        <v>3.7484778188909869</v>
      </c>
      <c r="T47" s="44">
        <f t="shared" si="10"/>
        <v>4273442</v>
      </c>
      <c r="U47" s="44">
        <f t="shared" si="11"/>
        <v>8774986</v>
      </c>
      <c r="V47" s="47">
        <f t="shared" si="12"/>
        <v>0.4870027143063248</v>
      </c>
      <c r="W47" s="50">
        <v>275331148</v>
      </c>
      <c r="X47" s="50">
        <v>314618124</v>
      </c>
      <c r="Y47" s="47">
        <f t="shared" si="13"/>
        <v>0.87512805842043606</v>
      </c>
      <c r="Z47" s="43">
        <f t="shared" si="14"/>
        <v>4273442</v>
      </c>
      <c r="AA47" s="43">
        <f t="shared" si="15"/>
        <v>39286976</v>
      </c>
      <c r="AB47" s="47">
        <f t="shared" si="16"/>
        <v>0.10877503017793988</v>
      </c>
      <c r="AE47" s="28">
        <f t="shared" si="17"/>
        <v>3.7484778188909869</v>
      </c>
      <c r="AF47" s="28">
        <f t="shared" si="18"/>
        <v>0.4870027143063248</v>
      </c>
      <c r="AG47" s="28">
        <f t="shared" si="19"/>
        <v>0.87512805842043606</v>
      </c>
      <c r="AH47" s="28">
        <f t="shared" si="20"/>
        <v>0.10877503017793988</v>
      </c>
      <c r="AJ47" s="35">
        <f t="shared" si="21"/>
        <v>1.321349842614137</v>
      </c>
      <c r="AK47" s="35">
        <f t="shared" si="22"/>
        <v>-0.71948558239079841</v>
      </c>
      <c r="AL47" s="35">
        <f t="shared" si="23"/>
        <v>-0.13338505085250374</v>
      </c>
      <c r="AM47" s="35">
        <f t="shared" si="24"/>
        <v>-2.2184734729409121</v>
      </c>
    </row>
    <row r="48" spans="1:39" x14ac:dyDescent="0.3">
      <c r="A48" s="41"/>
      <c r="B48" s="48"/>
      <c r="C48" s="49">
        <v>2024</v>
      </c>
      <c r="D48" s="50">
        <v>8677088</v>
      </c>
      <c r="E48" s="50">
        <v>106136</v>
      </c>
      <c r="F48" s="44">
        <f t="shared" si="0"/>
        <v>8783224</v>
      </c>
      <c r="G48" s="50">
        <v>4961438</v>
      </c>
      <c r="H48" s="44">
        <f t="shared" si="1"/>
        <v>4961438</v>
      </c>
      <c r="I48" s="44">
        <f t="shared" si="2"/>
        <v>3821786</v>
      </c>
      <c r="J48" s="50">
        <v>4196212</v>
      </c>
      <c r="K48" s="50">
        <v>37294088</v>
      </c>
      <c r="L48" s="44">
        <f t="shared" si="3"/>
        <v>41490300</v>
      </c>
      <c r="M48" s="45">
        <f t="shared" si="4"/>
        <v>9.2112758885811871E-2</v>
      </c>
      <c r="N48" s="50">
        <v>1284434</v>
      </c>
      <c r="O48" s="44">
        <f t="shared" si="5"/>
        <v>1284434</v>
      </c>
      <c r="P48" s="45">
        <f t="shared" si="6"/>
        <v>2.9754631222779837</v>
      </c>
      <c r="Q48" s="44">
        <f t="shared" si="7"/>
        <v>2537352</v>
      </c>
      <c r="R48" s="46">
        <f t="shared" si="8"/>
        <v>0.66391786457954471</v>
      </c>
      <c r="S48" s="47">
        <f t="shared" si="9"/>
        <v>3.7314937457433404</v>
      </c>
      <c r="T48" s="44">
        <f t="shared" si="10"/>
        <v>4196212</v>
      </c>
      <c r="U48" s="44">
        <f t="shared" si="11"/>
        <v>8677088</v>
      </c>
      <c r="V48" s="47">
        <f t="shared" si="12"/>
        <v>0.48359680113881526</v>
      </c>
      <c r="W48" s="50">
        <v>260494984</v>
      </c>
      <c r="X48" s="50">
        <v>297789072</v>
      </c>
      <c r="Y48" s="47">
        <f t="shared" si="13"/>
        <v>0.87476340971974953</v>
      </c>
      <c r="Z48" s="43">
        <f t="shared" si="14"/>
        <v>4196212</v>
      </c>
      <c r="AA48" s="43">
        <f t="shared" si="15"/>
        <v>37294088</v>
      </c>
      <c r="AB48" s="47">
        <f t="shared" si="16"/>
        <v>0.11251681499759425</v>
      </c>
      <c r="AE48" s="28">
        <f t="shared" si="17"/>
        <v>3.7314937457433404</v>
      </c>
      <c r="AF48" s="28">
        <f t="shared" si="18"/>
        <v>0.48359680113881526</v>
      </c>
      <c r="AG48" s="28">
        <f t="shared" si="19"/>
        <v>0.87476340971974953</v>
      </c>
      <c r="AH48" s="28">
        <f t="shared" si="20"/>
        <v>0.11251681499759425</v>
      </c>
      <c r="AJ48" s="35">
        <f t="shared" si="21"/>
        <v>1.3168086215175105</v>
      </c>
      <c r="AK48" s="35">
        <f t="shared" si="22"/>
        <v>-0.72650377494738139</v>
      </c>
      <c r="AL48" s="35">
        <f t="shared" si="23"/>
        <v>-0.13380181807790456</v>
      </c>
      <c r="AM48" s="35">
        <f t="shared" si="24"/>
        <v>-2.1846526018614063</v>
      </c>
    </row>
    <row r="49" spans="1:39" x14ac:dyDescent="0.3">
      <c r="A49" s="41"/>
      <c r="B49" s="48"/>
      <c r="C49" s="49">
        <v>2023</v>
      </c>
      <c r="D49" s="50">
        <v>7370454</v>
      </c>
      <c r="E49" s="50">
        <v>160370</v>
      </c>
      <c r="F49" s="44">
        <f t="shared" si="0"/>
        <v>7530824</v>
      </c>
      <c r="G49" s="50">
        <v>3846739</v>
      </c>
      <c r="H49" s="44">
        <f t="shared" si="1"/>
        <v>3846739</v>
      </c>
      <c r="I49" s="44">
        <f t="shared" si="2"/>
        <v>3684085</v>
      </c>
      <c r="J49" s="50">
        <v>3818196</v>
      </c>
      <c r="K49" s="50">
        <v>33986652</v>
      </c>
      <c r="L49" s="44">
        <f t="shared" si="3"/>
        <v>37804848</v>
      </c>
      <c r="M49" s="45">
        <f t="shared" si="4"/>
        <v>9.7450067779666777E-2</v>
      </c>
      <c r="N49" s="50">
        <v>1202989</v>
      </c>
      <c r="O49" s="44">
        <f t="shared" si="5"/>
        <v>1202989</v>
      </c>
      <c r="P49" s="45">
        <f t="shared" si="6"/>
        <v>3.0624427987288327</v>
      </c>
      <c r="Q49" s="44">
        <f t="shared" si="7"/>
        <v>2481096</v>
      </c>
      <c r="R49" s="46">
        <f t="shared" si="8"/>
        <v>0.67346328871347971</v>
      </c>
      <c r="S49" s="47">
        <f t="shared" si="9"/>
        <v>3.833356155221979</v>
      </c>
      <c r="T49" s="44">
        <f t="shared" si="10"/>
        <v>3818196</v>
      </c>
      <c r="U49" s="44">
        <f t="shared" si="11"/>
        <v>7370454</v>
      </c>
      <c r="V49" s="47">
        <f t="shared" si="12"/>
        <v>0.51804081539617508</v>
      </c>
      <c r="W49" s="50">
        <v>245863802</v>
      </c>
      <c r="X49" s="50">
        <v>279850454</v>
      </c>
      <c r="Y49" s="47">
        <f t="shared" si="13"/>
        <v>0.87855423668528332</v>
      </c>
      <c r="Z49" s="43">
        <f t="shared" si="14"/>
        <v>3818196</v>
      </c>
      <c r="AA49" s="43">
        <f t="shared" si="15"/>
        <v>33986652</v>
      </c>
      <c r="AB49" s="47">
        <f t="shared" si="16"/>
        <v>0.11234398728065359</v>
      </c>
      <c r="AE49" s="28">
        <f t="shared" si="17"/>
        <v>3.833356155221979</v>
      </c>
      <c r="AF49" s="28">
        <f t="shared" si="18"/>
        <v>0.51804081539617508</v>
      </c>
      <c r="AG49" s="28">
        <f t="shared" si="19"/>
        <v>0.87855423668528332</v>
      </c>
      <c r="AH49" s="28">
        <f t="shared" si="20"/>
        <v>0.11234398728065359</v>
      </c>
      <c r="AJ49" s="35">
        <f t="shared" si="21"/>
        <v>1.343740700219541</v>
      </c>
      <c r="AK49" s="35">
        <f t="shared" si="22"/>
        <v>-0.6577012456256438</v>
      </c>
      <c r="AL49" s="35">
        <f t="shared" si="23"/>
        <v>-0.12947763542883314</v>
      </c>
      <c r="AM49" s="35">
        <f t="shared" si="24"/>
        <v>-2.1861897995341169</v>
      </c>
    </row>
    <row r="50" spans="1:39" x14ac:dyDescent="0.3">
      <c r="A50" s="41">
        <v>2</v>
      </c>
      <c r="B50" s="48" t="s">
        <v>64</v>
      </c>
      <c r="C50" s="49">
        <v>2025</v>
      </c>
      <c r="D50" s="50">
        <v>6583</v>
      </c>
      <c r="E50" s="51">
        <v>245</v>
      </c>
      <c r="F50" s="44">
        <f t="shared" si="0"/>
        <v>6828</v>
      </c>
      <c r="G50" s="50">
        <v>1323</v>
      </c>
      <c r="H50" s="44">
        <f t="shared" si="1"/>
        <v>1323</v>
      </c>
      <c r="I50" s="44">
        <f t="shared" si="2"/>
        <v>5505</v>
      </c>
      <c r="J50" s="51">
        <v>626</v>
      </c>
      <c r="K50" s="50">
        <v>34101</v>
      </c>
      <c r="L50" s="44">
        <f t="shared" si="3"/>
        <v>34727</v>
      </c>
      <c r="M50" s="45">
        <f t="shared" si="4"/>
        <v>0.15852218734702106</v>
      </c>
      <c r="N50" s="51">
        <v>532</v>
      </c>
      <c r="O50" s="44">
        <f t="shared" si="5"/>
        <v>532</v>
      </c>
      <c r="P50" s="45">
        <f t="shared" si="6"/>
        <v>10.347744360902256</v>
      </c>
      <c r="Q50" s="44">
        <f t="shared" si="7"/>
        <v>4973</v>
      </c>
      <c r="R50" s="46">
        <f t="shared" si="8"/>
        <v>0.90336058128973662</v>
      </c>
      <c r="S50" s="47">
        <f t="shared" si="9"/>
        <v>11.409627129539015</v>
      </c>
      <c r="T50" s="44">
        <f t="shared" si="10"/>
        <v>626</v>
      </c>
      <c r="U50" s="44">
        <f t="shared" si="11"/>
        <v>6583</v>
      </c>
      <c r="V50" s="47">
        <f t="shared" si="12"/>
        <v>9.5093422451769716E-2</v>
      </c>
      <c r="W50" s="50">
        <v>23516</v>
      </c>
      <c r="X50" s="50">
        <v>57617</v>
      </c>
      <c r="Y50" s="47">
        <f t="shared" si="13"/>
        <v>0.40814342989048369</v>
      </c>
      <c r="Z50" s="43">
        <f t="shared" si="14"/>
        <v>626</v>
      </c>
      <c r="AA50" s="43">
        <f t="shared" si="15"/>
        <v>34101</v>
      </c>
      <c r="AB50" s="47">
        <f t="shared" si="16"/>
        <v>1.8357232925720654E-2</v>
      </c>
      <c r="AE50" s="28">
        <f t="shared" si="17"/>
        <v>11.409627129539015</v>
      </c>
      <c r="AF50" s="28">
        <f t="shared" si="18"/>
        <v>9.5093422451769716E-2</v>
      </c>
      <c r="AG50" s="28">
        <f t="shared" si="19"/>
        <v>0.40814342989048369</v>
      </c>
      <c r="AH50" s="28">
        <f t="shared" si="20"/>
        <v>1.8357232925720654E-2</v>
      </c>
      <c r="AJ50" s="35">
        <f t="shared" si="21"/>
        <v>2.4344574840708568</v>
      </c>
      <c r="AK50" s="35">
        <f t="shared" si="22"/>
        <v>-2.3528954763677783</v>
      </c>
      <c r="AL50" s="35">
        <f t="shared" si="23"/>
        <v>-0.89613662250581183</v>
      </c>
      <c r="AM50" s="35">
        <f t="shared" si="24"/>
        <v>-3.9977316172547215</v>
      </c>
    </row>
    <row r="51" spans="1:39" x14ac:dyDescent="0.3">
      <c r="A51" s="41"/>
      <c r="B51" s="48"/>
      <c r="C51" s="49">
        <v>2024</v>
      </c>
      <c r="D51" s="50">
        <v>6692</v>
      </c>
      <c r="E51" s="51">
        <v>385</v>
      </c>
      <c r="F51" s="44">
        <f t="shared" si="0"/>
        <v>7077</v>
      </c>
      <c r="G51" s="50">
        <v>1359</v>
      </c>
      <c r="H51" s="44">
        <f t="shared" si="1"/>
        <v>1359</v>
      </c>
      <c r="I51" s="44">
        <f t="shared" si="2"/>
        <v>5718</v>
      </c>
      <c r="J51" s="51">
        <v>838</v>
      </c>
      <c r="K51" s="50">
        <v>33908</v>
      </c>
      <c r="L51" s="44">
        <f t="shared" si="3"/>
        <v>34746</v>
      </c>
      <c r="M51" s="45">
        <f t="shared" si="4"/>
        <v>0.1645657054049387</v>
      </c>
      <c r="N51" s="51">
        <v>464</v>
      </c>
      <c r="O51" s="44">
        <f t="shared" si="5"/>
        <v>464</v>
      </c>
      <c r="P51" s="45">
        <f t="shared" si="6"/>
        <v>12.323275862068966</v>
      </c>
      <c r="Q51" s="44">
        <f t="shared" si="7"/>
        <v>5254</v>
      </c>
      <c r="R51" s="46">
        <f t="shared" si="8"/>
        <v>0.91885274571528508</v>
      </c>
      <c r="S51" s="47">
        <f t="shared" si="9"/>
        <v>13.40669431318919</v>
      </c>
      <c r="T51" s="44">
        <f t="shared" si="10"/>
        <v>838</v>
      </c>
      <c r="U51" s="44">
        <f t="shared" si="11"/>
        <v>6692</v>
      </c>
      <c r="V51" s="47">
        <f t="shared" si="12"/>
        <v>0.12522414823670053</v>
      </c>
      <c r="W51" s="50">
        <v>22851</v>
      </c>
      <c r="X51" s="50">
        <v>56759</v>
      </c>
      <c r="Y51" s="47">
        <f t="shared" si="13"/>
        <v>0.40259694497788895</v>
      </c>
      <c r="Z51" s="43">
        <f t="shared" si="14"/>
        <v>838</v>
      </c>
      <c r="AA51" s="43">
        <f t="shared" si="15"/>
        <v>33908</v>
      </c>
      <c r="AB51" s="47">
        <f t="shared" si="16"/>
        <v>2.4713931815500766E-2</v>
      </c>
      <c r="AE51" s="28">
        <f t="shared" si="17"/>
        <v>13.40669431318919</v>
      </c>
      <c r="AF51" s="28">
        <f t="shared" si="18"/>
        <v>0.12522414823670053</v>
      </c>
      <c r="AG51" s="28">
        <f t="shared" si="19"/>
        <v>0.40259694497788895</v>
      </c>
      <c r="AH51" s="28">
        <f t="shared" si="20"/>
        <v>2.4713931815500766E-2</v>
      </c>
      <c r="AJ51" s="35">
        <f t="shared" si="21"/>
        <v>2.5957541578216485</v>
      </c>
      <c r="AK51" s="35">
        <f t="shared" si="22"/>
        <v>-2.0776499616246316</v>
      </c>
      <c r="AL51" s="35">
        <f t="shared" si="23"/>
        <v>-0.90981935403700787</v>
      </c>
      <c r="AM51" s="35">
        <f t="shared" si="24"/>
        <v>-3.7003881532462133</v>
      </c>
    </row>
    <row r="52" spans="1:39" x14ac:dyDescent="0.3">
      <c r="A52" s="41"/>
      <c r="B52" s="48"/>
      <c r="C52" s="49">
        <v>2023</v>
      </c>
      <c r="D52" s="50">
        <v>5292643</v>
      </c>
      <c r="E52" s="50">
        <v>97382</v>
      </c>
      <c r="F52" s="44">
        <f t="shared" si="0"/>
        <v>5390025</v>
      </c>
      <c r="G52" s="50">
        <v>1148337</v>
      </c>
      <c r="H52" s="44">
        <f t="shared" si="1"/>
        <v>1148337</v>
      </c>
      <c r="I52" s="44">
        <f t="shared" si="2"/>
        <v>4241688</v>
      </c>
      <c r="J52" s="50">
        <v>816225</v>
      </c>
      <c r="K52" s="50">
        <v>32358650</v>
      </c>
      <c r="L52" s="44">
        <f t="shared" si="3"/>
        <v>33174875</v>
      </c>
      <c r="M52" s="45">
        <f t="shared" si="4"/>
        <v>0.12785844709286773</v>
      </c>
      <c r="N52" s="50">
        <v>470339</v>
      </c>
      <c r="O52" s="44">
        <f t="shared" si="5"/>
        <v>470339</v>
      </c>
      <c r="P52" s="45">
        <f t="shared" si="6"/>
        <v>9.0183633506896097</v>
      </c>
      <c r="Q52" s="44">
        <f t="shared" si="7"/>
        <v>3771349</v>
      </c>
      <c r="R52" s="46">
        <f t="shared" si="8"/>
        <v>0.88911513529519381</v>
      </c>
      <c r="S52" s="47">
        <f t="shared" si="9"/>
        <v>10.035336933077671</v>
      </c>
      <c r="T52" s="44">
        <f t="shared" si="10"/>
        <v>816225</v>
      </c>
      <c r="U52" s="44">
        <f t="shared" si="11"/>
        <v>5292643</v>
      </c>
      <c r="V52" s="47">
        <f t="shared" si="12"/>
        <v>0.15421879012055037</v>
      </c>
      <c r="W52" s="50">
        <v>17833510</v>
      </c>
      <c r="X52" s="50">
        <v>50192160</v>
      </c>
      <c r="Y52" s="47">
        <f t="shared" si="13"/>
        <v>0.35530469300384759</v>
      </c>
      <c r="Z52" s="43">
        <f t="shared" si="14"/>
        <v>816225</v>
      </c>
      <c r="AA52" s="43">
        <f t="shared" si="15"/>
        <v>32358650</v>
      </c>
      <c r="AB52" s="47">
        <f t="shared" si="16"/>
        <v>2.5224321781038454E-2</v>
      </c>
      <c r="AE52" s="28">
        <f t="shared" si="17"/>
        <v>10.035336933077671</v>
      </c>
      <c r="AF52" s="28">
        <f t="shared" si="18"/>
        <v>0.15421879012055037</v>
      </c>
      <c r="AG52" s="28">
        <f t="shared" si="19"/>
        <v>0.35530469300384759</v>
      </c>
      <c r="AH52" s="28">
        <f t="shared" si="20"/>
        <v>2.5224321781038454E-2</v>
      </c>
      <c r="AJ52" s="35">
        <f t="shared" si="21"/>
        <v>2.3061125574771406</v>
      </c>
      <c r="AK52" s="35">
        <f t="shared" si="22"/>
        <v>-1.8693829697607973</v>
      </c>
      <c r="AL52" s="35">
        <f t="shared" si="23"/>
        <v>-1.0347795674754092</v>
      </c>
      <c r="AM52" s="35">
        <f t="shared" si="24"/>
        <v>-3.6799465998813852</v>
      </c>
    </row>
    <row r="53" spans="1:39" x14ac:dyDescent="0.3">
      <c r="A53" s="41">
        <v>3</v>
      </c>
      <c r="B53" s="48" t="s">
        <v>65</v>
      </c>
      <c r="C53" s="49">
        <v>2025</v>
      </c>
      <c r="D53" s="50">
        <v>11334.7</v>
      </c>
      <c r="E53" s="51"/>
      <c r="F53" s="44">
        <f t="shared" si="0"/>
        <v>11334.7</v>
      </c>
      <c r="G53" s="50">
        <v>9114.4</v>
      </c>
      <c r="H53" s="44">
        <f t="shared" si="1"/>
        <v>9114.4</v>
      </c>
      <c r="I53" s="44">
        <f t="shared" si="2"/>
        <v>2220.3000000000011</v>
      </c>
      <c r="J53" s="50">
        <v>1536.4</v>
      </c>
      <c r="K53" s="50">
        <v>12632.8</v>
      </c>
      <c r="L53" s="44">
        <f t="shared" si="3"/>
        <v>14169.199999999999</v>
      </c>
      <c r="M53" s="45">
        <f t="shared" si="4"/>
        <v>0.1566990373486154</v>
      </c>
      <c r="N53" s="50">
        <v>1099.8</v>
      </c>
      <c r="O53" s="44">
        <f t="shared" si="5"/>
        <v>1099.8</v>
      </c>
      <c r="P53" s="45">
        <f t="shared" si="6"/>
        <v>2.018821603927988</v>
      </c>
      <c r="Q53" s="44">
        <f t="shared" si="7"/>
        <v>1120.5000000000011</v>
      </c>
      <c r="R53" s="46">
        <f t="shared" si="8"/>
        <v>0.50466153222537524</v>
      </c>
      <c r="S53" s="47">
        <f t="shared" si="9"/>
        <v>2.6801821735019788</v>
      </c>
      <c r="T53" s="44">
        <f t="shared" si="10"/>
        <v>1536.4</v>
      </c>
      <c r="U53" s="44">
        <f t="shared" si="11"/>
        <v>11334.7</v>
      </c>
      <c r="V53" s="47">
        <f t="shared" si="12"/>
        <v>0.13554836034478196</v>
      </c>
      <c r="W53" s="50">
        <v>5497.9</v>
      </c>
      <c r="X53" s="50">
        <v>18130.7</v>
      </c>
      <c r="Y53" s="47">
        <f t="shared" si="13"/>
        <v>0.30323705096879877</v>
      </c>
      <c r="Z53" s="43">
        <f t="shared" si="14"/>
        <v>1536.4</v>
      </c>
      <c r="AA53" s="43">
        <f t="shared" si="15"/>
        <v>12632.8</v>
      </c>
      <c r="AB53" s="47">
        <f t="shared" si="16"/>
        <v>0.1216199100753594</v>
      </c>
      <c r="AE53" s="28">
        <f t="shared" si="17"/>
        <v>2.6801821735019788</v>
      </c>
      <c r="AF53" s="28">
        <f t="shared" si="18"/>
        <v>0.13554836034478196</v>
      </c>
      <c r="AG53" s="28">
        <f t="shared" si="19"/>
        <v>0.30323705096879877</v>
      </c>
      <c r="AH53" s="28">
        <f t="shared" si="20"/>
        <v>0.1216199100753594</v>
      </c>
      <c r="AJ53" s="35">
        <f t="shared" si="21"/>
        <v>0.98588476739986253</v>
      </c>
      <c r="AK53" s="35">
        <f t="shared" si="22"/>
        <v>-1.9984267994235563</v>
      </c>
      <c r="AL53" s="35">
        <f t="shared" si="23"/>
        <v>-1.1932404329145361</v>
      </c>
      <c r="AM53" s="35">
        <f t="shared" si="24"/>
        <v>-2.1068545886806835</v>
      </c>
    </row>
    <row r="54" spans="1:39" x14ac:dyDescent="0.3">
      <c r="A54" s="41"/>
      <c r="B54" s="48"/>
      <c r="C54" s="49">
        <v>2024</v>
      </c>
      <c r="D54" s="50">
        <v>9603.6</v>
      </c>
      <c r="E54" s="51"/>
      <c r="F54" s="44">
        <f t="shared" si="0"/>
        <v>9603.6</v>
      </c>
      <c r="G54" s="50">
        <v>7576.9</v>
      </c>
      <c r="H54" s="44">
        <f t="shared" si="1"/>
        <v>7576.9</v>
      </c>
      <c r="I54" s="44">
        <f t="shared" si="2"/>
        <v>2026.7000000000007</v>
      </c>
      <c r="J54" s="50">
        <v>1116.3</v>
      </c>
      <c r="K54" s="50">
        <v>12009.7</v>
      </c>
      <c r="L54" s="44">
        <f t="shared" si="3"/>
        <v>13126</v>
      </c>
      <c r="M54" s="45">
        <f t="shared" si="4"/>
        <v>0.15440347402102703</v>
      </c>
      <c r="N54" s="50">
        <v>1056.9000000000001</v>
      </c>
      <c r="O54" s="44">
        <f t="shared" si="5"/>
        <v>1056.9000000000001</v>
      </c>
      <c r="P54" s="45">
        <f t="shared" si="6"/>
        <v>1.9175891758917594</v>
      </c>
      <c r="Q54" s="44">
        <f t="shared" si="7"/>
        <v>969.80000000000064</v>
      </c>
      <c r="R54" s="46">
        <f t="shared" si="8"/>
        <v>0.47851186658114192</v>
      </c>
      <c r="S54" s="47">
        <f t="shared" si="9"/>
        <v>2.5505045164939286</v>
      </c>
      <c r="T54" s="44">
        <f t="shared" si="10"/>
        <v>1116.3</v>
      </c>
      <c r="U54" s="44">
        <f t="shared" si="11"/>
        <v>9603.6</v>
      </c>
      <c r="V54" s="47">
        <f t="shared" si="12"/>
        <v>0.11623766087717105</v>
      </c>
      <c r="W54" s="50">
        <v>5932.5</v>
      </c>
      <c r="X54" s="50">
        <v>17942.2</v>
      </c>
      <c r="Y54" s="47">
        <f t="shared" si="13"/>
        <v>0.33064507139592691</v>
      </c>
      <c r="Z54" s="43">
        <f t="shared" si="14"/>
        <v>1116.3</v>
      </c>
      <c r="AA54" s="43">
        <f t="shared" si="15"/>
        <v>12009.7</v>
      </c>
      <c r="AB54" s="47">
        <f t="shared" si="16"/>
        <v>9.2949865525366993E-2</v>
      </c>
      <c r="AE54" s="28">
        <f t="shared" si="17"/>
        <v>2.5505045164939286</v>
      </c>
      <c r="AF54" s="28">
        <f t="shared" si="18"/>
        <v>0.11623766087717105</v>
      </c>
      <c r="AG54" s="28">
        <f t="shared" si="19"/>
        <v>0.33064507139592691</v>
      </c>
      <c r="AH54" s="28">
        <f t="shared" si="20"/>
        <v>9.2949865525366993E-2</v>
      </c>
      <c r="AJ54" s="35">
        <f t="shared" si="21"/>
        <v>0.93629118920614496</v>
      </c>
      <c r="AK54" s="35">
        <f t="shared" si="22"/>
        <v>-2.1521183831403143</v>
      </c>
      <c r="AL54" s="35">
        <f t="shared" si="23"/>
        <v>-1.1067097707764992</v>
      </c>
      <c r="AM54" s="35">
        <f t="shared" si="24"/>
        <v>-2.3756950115573443</v>
      </c>
    </row>
    <row r="55" spans="1:39" x14ac:dyDescent="0.3">
      <c r="A55" s="41"/>
      <c r="B55" s="48"/>
      <c r="C55" s="49">
        <v>2023</v>
      </c>
      <c r="D55" s="50">
        <v>11583.8</v>
      </c>
      <c r="E55" s="51"/>
      <c r="F55" s="44">
        <f t="shared" si="0"/>
        <v>11583.8</v>
      </c>
      <c r="G55" s="50">
        <v>9321.7000000000007</v>
      </c>
      <c r="H55" s="44">
        <f t="shared" si="1"/>
        <v>9321.7000000000007</v>
      </c>
      <c r="I55" s="44">
        <f t="shared" si="2"/>
        <v>2262.0999999999985</v>
      </c>
      <c r="J55" s="50">
        <v>1130</v>
      </c>
      <c r="K55" s="50">
        <v>11670.6</v>
      </c>
      <c r="L55" s="44">
        <f t="shared" si="3"/>
        <v>12800.6</v>
      </c>
      <c r="M55" s="45">
        <f t="shared" si="4"/>
        <v>0.1767182788306797</v>
      </c>
      <c r="N55" s="50">
        <v>1023.7</v>
      </c>
      <c r="O55" s="44">
        <f t="shared" si="5"/>
        <v>1023.7</v>
      </c>
      <c r="P55" s="45">
        <f t="shared" si="6"/>
        <v>2.209729412913938</v>
      </c>
      <c r="Q55" s="44">
        <f t="shared" si="7"/>
        <v>1238.3999999999985</v>
      </c>
      <c r="R55" s="46">
        <f t="shared" si="8"/>
        <v>0.54745590380619746</v>
      </c>
      <c r="S55" s="47">
        <f t="shared" si="9"/>
        <v>2.9339035955508148</v>
      </c>
      <c r="T55" s="44">
        <f t="shared" si="10"/>
        <v>1130</v>
      </c>
      <c r="U55" s="44">
        <f t="shared" si="11"/>
        <v>11583.8</v>
      </c>
      <c r="V55" s="47">
        <f t="shared" si="12"/>
        <v>9.7550026761511768E-2</v>
      </c>
      <c r="W55" s="50">
        <v>5911.3</v>
      </c>
      <c r="X55" s="50">
        <v>17581.900000000001</v>
      </c>
      <c r="Y55" s="47">
        <f t="shared" si="13"/>
        <v>0.33621508483155971</v>
      </c>
      <c r="Z55" s="43">
        <f t="shared" si="14"/>
        <v>1130</v>
      </c>
      <c r="AA55" s="43">
        <f t="shared" si="15"/>
        <v>11670.6</v>
      </c>
      <c r="AB55" s="47">
        <f t="shared" si="16"/>
        <v>9.6824499168851635E-2</v>
      </c>
      <c r="AE55" s="28">
        <f t="shared" si="17"/>
        <v>2.9339035955508148</v>
      </c>
      <c r="AF55" s="28">
        <f t="shared" si="18"/>
        <v>9.7550026761511768E-2</v>
      </c>
      <c r="AG55" s="28">
        <f t="shared" si="19"/>
        <v>0.33621508483155971</v>
      </c>
      <c r="AH55" s="28">
        <f t="shared" si="20"/>
        <v>9.6824499168851635E-2</v>
      </c>
      <c r="AJ55" s="35">
        <f t="shared" si="21"/>
        <v>1.076333821495489</v>
      </c>
      <c r="AK55" s="35">
        <f t="shared" si="22"/>
        <v>-2.327389937576696</v>
      </c>
      <c r="AL55" s="35">
        <f t="shared" si="23"/>
        <v>-1.09000419038968</v>
      </c>
      <c r="AM55" s="35">
        <f t="shared" si="24"/>
        <v>-2.3348552261343154</v>
      </c>
    </row>
    <row r="56" spans="1:39" x14ac:dyDescent="0.3">
      <c r="A56" s="41">
        <v>4</v>
      </c>
      <c r="B56" s="48" t="s">
        <v>66</v>
      </c>
      <c r="C56" s="49">
        <v>2025</v>
      </c>
      <c r="D56" s="50">
        <v>25019545</v>
      </c>
      <c r="E56" s="51"/>
      <c r="F56" s="44">
        <f t="shared" si="0"/>
        <v>25019545</v>
      </c>
      <c r="G56" s="50">
        <v>21196452</v>
      </c>
      <c r="H56" s="44">
        <f t="shared" si="1"/>
        <v>21196452</v>
      </c>
      <c r="I56" s="44">
        <f t="shared" si="2"/>
        <v>3823093</v>
      </c>
      <c r="J56" s="50">
        <v>973564</v>
      </c>
      <c r="K56" s="50">
        <v>15486691</v>
      </c>
      <c r="L56" s="44">
        <f t="shared" si="3"/>
        <v>16460255</v>
      </c>
      <c r="M56" s="45">
        <f t="shared" si="4"/>
        <v>0.23226207613430047</v>
      </c>
      <c r="N56" s="50">
        <v>2056398</v>
      </c>
      <c r="O56" s="44">
        <f t="shared" si="5"/>
        <v>2056398</v>
      </c>
      <c r="P56" s="45">
        <f t="shared" si="6"/>
        <v>1.8591211428915997</v>
      </c>
      <c r="Q56" s="44">
        <f t="shared" si="7"/>
        <v>1766695</v>
      </c>
      <c r="R56" s="46">
        <f t="shared" si="8"/>
        <v>0.46211143699617035</v>
      </c>
      <c r="S56" s="47">
        <f t="shared" si="9"/>
        <v>2.5534946560220706</v>
      </c>
      <c r="T56" s="44">
        <f t="shared" si="10"/>
        <v>973564</v>
      </c>
      <c r="U56" s="44">
        <f t="shared" si="11"/>
        <v>25019545</v>
      </c>
      <c r="V56" s="47">
        <f t="shared" si="12"/>
        <v>3.8912138490128416E-2</v>
      </c>
      <c r="W56" s="50">
        <v>16250893</v>
      </c>
      <c r="X56" s="50">
        <v>31737584</v>
      </c>
      <c r="Y56" s="47">
        <f t="shared" si="13"/>
        <v>0.51203938522856685</v>
      </c>
      <c r="Z56" s="43">
        <f t="shared" si="14"/>
        <v>973564</v>
      </c>
      <c r="AA56" s="43">
        <f t="shared" si="15"/>
        <v>15486691</v>
      </c>
      <c r="AB56" s="47">
        <f t="shared" si="16"/>
        <v>6.2864558994558617E-2</v>
      </c>
      <c r="AE56" s="28">
        <f t="shared" si="17"/>
        <v>2.5534946560220706</v>
      </c>
      <c r="AF56" s="28">
        <f t="shared" si="18"/>
        <v>3.8912138490128416E-2</v>
      </c>
      <c r="AG56" s="28">
        <f t="shared" si="19"/>
        <v>0.51203938522856685</v>
      </c>
      <c r="AH56" s="28">
        <f t="shared" si="20"/>
        <v>6.2864558994558617E-2</v>
      </c>
      <c r="AJ56" s="35">
        <f t="shared" si="21"/>
        <v>0.93746287429822994</v>
      </c>
      <c r="AK56" s="35">
        <f t="shared" si="22"/>
        <v>-3.2464490335851361</v>
      </c>
      <c r="AL56" s="35">
        <f t="shared" si="23"/>
        <v>-0.66935373262660491</v>
      </c>
      <c r="AM56" s="35">
        <f t="shared" si="24"/>
        <v>-2.7667727240803672</v>
      </c>
    </row>
    <row r="57" spans="1:39" x14ac:dyDescent="0.3">
      <c r="A57" s="41"/>
      <c r="B57" s="48"/>
      <c r="C57" s="49">
        <v>2024</v>
      </c>
      <c r="D57" s="50">
        <v>22273698</v>
      </c>
      <c r="E57" s="51"/>
      <c r="F57" s="44">
        <f t="shared" si="0"/>
        <v>22273698</v>
      </c>
      <c r="G57" s="50">
        <v>19215984</v>
      </c>
      <c r="H57" s="44">
        <f t="shared" si="1"/>
        <v>19215984</v>
      </c>
      <c r="I57" s="44">
        <f t="shared" si="2"/>
        <v>3057714</v>
      </c>
      <c r="J57" s="50">
        <v>738125</v>
      </c>
      <c r="K57" s="50">
        <v>15006932</v>
      </c>
      <c r="L57" s="44">
        <f t="shared" si="3"/>
        <v>15745057</v>
      </c>
      <c r="M57" s="45">
        <f t="shared" si="4"/>
        <v>0.19420151988017573</v>
      </c>
      <c r="N57" s="50">
        <v>1958349</v>
      </c>
      <c r="O57" s="44">
        <f t="shared" si="5"/>
        <v>1958349</v>
      </c>
      <c r="P57" s="45">
        <f t="shared" si="6"/>
        <v>1.5613733813533748</v>
      </c>
      <c r="Q57" s="44">
        <f t="shared" si="7"/>
        <v>1099365</v>
      </c>
      <c r="R57" s="46">
        <f t="shared" si="8"/>
        <v>0.3595382040308544</v>
      </c>
      <c r="S57" s="47">
        <f t="shared" si="9"/>
        <v>2.1151131052644048</v>
      </c>
      <c r="T57" s="44">
        <f t="shared" si="10"/>
        <v>738125</v>
      </c>
      <c r="U57" s="44">
        <f t="shared" si="11"/>
        <v>22273698</v>
      </c>
      <c r="V57" s="47">
        <f t="shared" si="12"/>
        <v>3.3138861809116744E-2</v>
      </c>
      <c r="W57" s="50">
        <v>15522825</v>
      </c>
      <c r="X57" s="50">
        <v>30529757</v>
      </c>
      <c r="Y57" s="47">
        <f t="shared" si="13"/>
        <v>0.50844901909962792</v>
      </c>
      <c r="Z57" s="43">
        <f t="shared" si="14"/>
        <v>738125</v>
      </c>
      <c r="AA57" s="43">
        <f t="shared" si="15"/>
        <v>15006932</v>
      </c>
      <c r="AB57" s="47">
        <f t="shared" si="16"/>
        <v>4.9185603026654617E-2</v>
      </c>
      <c r="AE57" s="28">
        <f t="shared" si="17"/>
        <v>2.1151131052644048</v>
      </c>
      <c r="AF57" s="28">
        <f t="shared" si="18"/>
        <v>3.3138861809116744E-2</v>
      </c>
      <c r="AG57" s="28">
        <f t="shared" si="19"/>
        <v>0.50844901909962792</v>
      </c>
      <c r="AH57" s="28">
        <f t="shared" si="20"/>
        <v>4.9185603026654617E-2</v>
      </c>
      <c r="AJ57" s="35">
        <f t="shared" si="21"/>
        <v>0.74910828873474711</v>
      </c>
      <c r="AK57" s="35">
        <f t="shared" si="22"/>
        <v>-3.4070486125005952</v>
      </c>
      <c r="AL57" s="35">
        <f t="shared" si="23"/>
        <v>-0.67639032594416115</v>
      </c>
      <c r="AM57" s="35">
        <f t="shared" si="24"/>
        <v>-3.0121543197153322</v>
      </c>
    </row>
    <row r="58" spans="1:39" x14ac:dyDescent="0.3">
      <c r="A58" s="41"/>
      <c r="B58" s="48"/>
      <c r="C58" s="49">
        <v>2023</v>
      </c>
      <c r="D58" s="50">
        <v>23647586</v>
      </c>
      <c r="E58" s="51"/>
      <c r="F58" s="44">
        <f t="shared" si="0"/>
        <v>23647586</v>
      </c>
      <c r="G58" s="50">
        <v>20773791</v>
      </c>
      <c r="H58" s="44">
        <f t="shared" si="1"/>
        <v>20773791</v>
      </c>
      <c r="I58" s="44">
        <f t="shared" si="2"/>
        <v>2873795</v>
      </c>
      <c r="J58" s="50">
        <v>990697</v>
      </c>
      <c r="K58" s="50">
        <v>16143759</v>
      </c>
      <c r="L58" s="44">
        <f t="shared" si="3"/>
        <v>17134456</v>
      </c>
      <c r="M58" s="45">
        <f t="shared" si="4"/>
        <v>0.16772023576353987</v>
      </c>
      <c r="N58" s="50">
        <v>1846378</v>
      </c>
      <c r="O58" s="44">
        <f t="shared" si="5"/>
        <v>1846378</v>
      </c>
      <c r="P58" s="45">
        <f t="shared" si="6"/>
        <v>1.5564499793650055</v>
      </c>
      <c r="Q58" s="44">
        <f t="shared" si="7"/>
        <v>1027417</v>
      </c>
      <c r="R58" s="46">
        <f t="shared" si="8"/>
        <v>0.35751227905957106</v>
      </c>
      <c r="S58" s="47">
        <f t="shared" si="9"/>
        <v>2.0816824941881165</v>
      </c>
      <c r="T58" s="44">
        <f t="shared" si="10"/>
        <v>990697</v>
      </c>
      <c r="U58" s="44">
        <f t="shared" si="11"/>
        <v>23647586</v>
      </c>
      <c r="V58" s="47">
        <f t="shared" si="12"/>
        <v>4.1894212796181392E-2</v>
      </c>
      <c r="W58" s="50">
        <v>13982632</v>
      </c>
      <c r="X58" s="50">
        <v>30126391</v>
      </c>
      <c r="Y58" s="47">
        <f t="shared" si="13"/>
        <v>0.464132328362863</v>
      </c>
      <c r="Z58" s="43">
        <f t="shared" si="14"/>
        <v>990697</v>
      </c>
      <c r="AA58" s="43">
        <f t="shared" si="15"/>
        <v>16143759</v>
      </c>
      <c r="AB58" s="47">
        <f t="shared" si="16"/>
        <v>6.1367182203351772E-2</v>
      </c>
      <c r="AE58" s="28">
        <f t="shared" si="17"/>
        <v>2.0816824941881165</v>
      </c>
      <c r="AF58" s="28">
        <f t="shared" si="18"/>
        <v>4.1894212796181392E-2</v>
      </c>
      <c r="AG58" s="28">
        <f t="shared" si="19"/>
        <v>0.464132328362863</v>
      </c>
      <c r="AH58" s="28">
        <f t="shared" si="20"/>
        <v>6.1367182203351772E-2</v>
      </c>
      <c r="AJ58" s="35">
        <f t="shared" si="21"/>
        <v>0.73317645817345667</v>
      </c>
      <c r="AK58" s="35">
        <f t="shared" si="22"/>
        <v>-3.1726075810162895</v>
      </c>
      <c r="AL58" s="35">
        <f t="shared" si="23"/>
        <v>-0.76758557697773955</v>
      </c>
      <c r="AM58" s="35">
        <f t="shared" si="24"/>
        <v>-2.7908800785227905</v>
      </c>
    </row>
    <row r="59" spans="1:39" x14ac:dyDescent="0.3">
      <c r="A59" s="41">
        <v>5</v>
      </c>
      <c r="B59" s="48" t="s">
        <v>67</v>
      </c>
      <c r="C59" s="49">
        <v>2025</v>
      </c>
      <c r="D59" s="50">
        <v>14967810</v>
      </c>
      <c r="E59" s="51">
        <v>208838</v>
      </c>
      <c r="F59" s="44">
        <f t="shared" si="0"/>
        <v>15176648</v>
      </c>
      <c r="G59" s="50">
        <v>7080236</v>
      </c>
      <c r="H59" s="44">
        <f t="shared" si="1"/>
        <v>7080236</v>
      </c>
      <c r="I59" s="44">
        <f t="shared" si="2"/>
        <v>8096412</v>
      </c>
      <c r="J59" s="50">
        <v>3028696</v>
      </c>
      <c r="K59" s="50">
        <v>28790277</v>
      </c>
      <c r="L59" s="44">
        <f t="shared" si="3"/>
        <v>31818973</v>
      </c>
      <c r="M59" s="45">
        <f t="shared" si="4"/>
        <v>0.25445233571806358</v>
      </c>
      <c r="N59" s="50">
        <v>6493693</v>
      </c>
      <c r="O59" s="44">
        <f t="shared" si="5"/>
        <v>6493693</v>
      </c>
      <c r="P59" s="45">
        <f t="shared" si="6"/>
        <v>1.2468116370761599</v>
      </c>
      <c r="Q59" s="44">
        <f t="shared" si="7"/>
        <v>1602719</v>
      </c>
      <c r="R59" s="46">
        <f t="shared" si="8"/>
        <v>0.19795422960195208</v>
      </c>
      <c r="S59" s="47">
        <f t="shared" si="9"/>
        <v>1.6992182023961757</v>
      </c>
      <c r="T59" s="44">
        <f t="shared" si="10"/>
        <v>3028696</v>
      </c>
      <c r="U59" s="44">
        <f t="shared" si="11"/>
        <v>14967810</v>
      </c>
      <c r="V59" s="47">
        <f t="shared" si="12"/>
        <v>0.20234730398100992</v>
      </c>
      <c r="W59" s="50">
        <v>956741750</v>
      </c>
      <c r="X59" s="51">
        <v>1053583593</v>
      </c>
      <c r="Y59" s="47">
        <f t="shared" si="13"/>
        <v>0.90808337976842435</v>
      </c>
      <c r="Z59" s="43">
        <f t="shared" si="14"/>
        <v>3028696</v>
      </c>
      <c r="AA59" s="43">
        <f t="shared" si="15"/>
        <v>28790277</v>
      </c>
      <c r="AB59" s="47">
        <f t="shared" si="16"/>
        <v>0.10519857103146316</v>
      </c>
      <c r="AE59" s="28">
        <f t="shared" si="17"/>
        <v>1.6992182023961757</v>
      </c>
      <c r="AF59" s="28">
        <f t="shared" si="18"/>
        <v>0.20234730398100992</v>
      </c>
      <c r="AG59" s="28">
        <f t="shared" si="19"/>
        <v>0.90808337976842435</v>
      </c>
      <c r="AH59" s="28">
        <f t="shared" si="20"/>
        <v>0.10519857103146316</v>
      </c>
      <c r="AJ59" s="35">
        <f t="shared" si="21"/>
        <v>0.530168264341072</v>
      </c>
      <c r="AK59" s="35">
        <f t="shared" si="22"/>
        <v>-1.597769731292338</v>
      </c>
      <c r="AL59" s="35">
        <f t="shared" si="23"/>
        <v>-9.6419076657977498E-2</v>
      </c>
      <c r="AM59" s="35">
        <f t="shared" si="24"/>
        <v>-2.2519055621218929</v>
      </c>
    </row>
    <row r="60" spans="1:39" x14ac:dyDescent="0.3">
      <c r="A60" s="41"/>
      <c r="B60" s="48"/>
      <c r="C60" s="49">
        <v>2024</v>
      </c>
      <c r="D60" s="50">
        <v>14061758</v>
      </c>
      <c r="E60" s="51">
        <v>204040</v>
      </c>
      <c r="F60" s="44">
        <f t="shared" si="0"/>
        <v>14265798</v>
      </c>
      <c r="G60" s="50">
        <v>6659360</v>
      </c>
      <c r="H60" s="44">
        <f t="shared" si="1"/>
        <v>6659360</v>
      </c>
      <c r="I60" s="44">
        <f t="shared" si="2"/>
        <v>7606438</v>
      </c>
      <c r="J60" s="50">
        <v>2849277</v>
      </c>
      <c r="K60" s="50">
        <v>27830374</v>
      </c>
      <c r="L60" s="44">
        <f t="shared" si="3"/>
        <v>30679651</v>
      </c>
      <c r="M60" s="45">
        <f t="shared" si="4"/>
        <v>0.24793104719476763</v>
      </c>
      <c r="N60" s="50">
        <v>6356133</v>
      </c>
      <c r="O60" s="44">
        <f t="shared" si="5"/>
        <v>6356133</v>
      </c>
      <c r="P60" s="45">
        <f t="shared" si="6"/>
        <v>1.1967084389203309</v>
      </c>
      <c r="Q60" s="44">
        <f t="shared" si="7"/>
        <v>1250305</v>
      </c>
      <c r="R60" s="46">
        <f t="shared" si="8"/>
        <v>0.16437457322336685</v>
      </c>
      <c r="S60" s="47">
        <f t="shared" si="9"/>
        <v>1.6090140593384652</v>
      </c>
      <c r="T60" s="44">
        <f t="shared" si="10"/>
        <v>2849277</v>
      </c>
      <c r="U60" s="44">
        <f t="shared" si="11"/>
        <v>14061758</v>
      </c>
      <c r="V60" s="47">
        <f t="shared" si="12"/>
        <v>0.2026259447787396</v>
      </c>
      <c r="W60" s="50">
        <v>978114819</v>
      </c>
      <c r="X60" s="51">
        <v>1075321956</v>
      </c>
      <c r="Y60" s="47">
        <f t="shared" si="13"/>
        <v>0.90960182998439587</v>
      </c>
      <c r="Z60" s="43">
        <f t="shared" si="14"/>
        <v>2849277</v>
      </c>
      <c r="AA60" s="43">
        <f t="shared" si="15"/>
        <v>27830374</v>
      </c>
      <c r="AB60" s="47">
        <f t="shared" si="16"/>
        <v>0.1023801189304894</v>
      </c>
      <c r="AE60" s="28">
        <f t="shared" si="17"/>
        <v>1.6090140593384652</v>
      </c>
      <c r="AF60" s="28">
        <f t="shared" si="18"/>
        <v>0.2026259447787396</v>
      </c>
      <c r="AG60" s="28">
        <f t="shared" si="19"/>
        <v>0.90960182998439587</v>
      </c>
      <c r="AH60" s="28">
        <f t="shared" si="20"/>
        <v>0.1023801189304894</v>
      </c>
      <c r="AJ60" s="35">
        <f t="shared" si="21"/>
        <v>0.47562160590772334</v>
      </c>
      <c r="AK60" s="35">
        <f t="shared" si="22"/>
        <v>-1.5963936362413518</v>
      </c>
      <c r="AL60" s="35">
        <f t="shared" si="23"/>
        <v>-9.4748324691638561E-2</v>
      </c>
      <c r="AM60" s="35">
        <f t="shared" si="24"/>
        <v>-2.2790627362959279</v>
      </c>
    </row>
    <row r="61" spans="1:39" x14ac:dyDescent="0.3">
      <c r="A61" s="41"/>
      <c r="B61" s="48"/>
      <c r="C61" s="49">
        <v>2023</v>
      </c>
      <c r="D61" s="50">
        <v>2455443</v>
      </c>
      <c r="E61" s="50"/>
      <c r="F61" s="44">
        <f t="shared" si="0"/>
        <v>2455443</v>
      </c>
      <c r="G61" s="50">
        <v>2037201</v>
      </c>
      <c r="H61" s="44">
        <f t="shared" si="1"/>
        <v>2037201</v>
      </c>
      <c r="I61" s="44">
        <f t="shared" si="2"/>
        <v>418242</v>
      </c>
      <c r="J61" s="50">
        <v>156648</v>
      </c>
      <c r="K61" s="50">
        <v>1630660</v>
      </c>
      <c r="L61" s="44">
        <f t="shared" si="3"/>
        <v>1787308</v>
      </c>
      <c r="M61" s="45">
        <f t="shared" si="4"/>
        <v>0.23400667372383496</v>
      </c>
      <c r="N61" s="50">
        <v>5976630</v>
      </c>
      <c r="O61" s="44">
        <f t="shared" si="5"/>
        <v>5976630</v>
      </c>
      <c r="P61" s="45">
        <f t="shared" si="6"/>
        <v>6.9979570426812437E-2</v>
      </c>
      <c r="Q61" s="44">
        <f t="shared" si="7"/>
        <v>-5558388</v>
      </c>
      <c r="R61" s="46">
        <f t="shared" si="8"/>
        <v>-13.289884803534795</v>
      </c>
      <c r="S61" s="47">
        <f t="shared" si="9"/>
        <v>-12.985898559384147</v>
      </c>
      <c r="T61" s="44">
        <f t="shared" si="10"/>
        <v>156648</v>
      </c>
      <c r="U61" s="44">
        <f t="shared" si="11"/>
        <v>2455443</v>
      </c>
      <c r="V61" s="47">
        <f t="shared" si="12"/>
        <v>6.3796227401735656E-2</v>
      </c>
      <c r="W61" s="50">
        <v>25791956</v>
      </c>
      <c r="X61" s="50">
        <v>27422616</v>
      </c>
      <c r="Y61" s="47">
        <f t="shared" si="13"/>
        <v>0.94053594303329779</v>
      </c>
      <c r="Z61" s="43">
        <f t="shared" si="14"/>
        <v>156648</v>
      </c>
      <c r="AA61" s="43">
        <f t="shared" si="15"/>
        <v>1630660</v>
      </c>
      <c r="AB61" s="47">
        <f t="shared" si="16"/>
        <v>9.6064170335937601E-2</v>
      </c>
      <c r="AE61" s="28">
        <f t="shared" si="17"/>
        <v>-12.985898559384147</v>
      </c>
      <c r="AF61" s="28">
        <f t="shared" si="18"/>
        <v>6.3796227401735656E-2</v>
      </c>
      <c r="AG61" s="28">
        <f t="shared" si="19"/>
        <v>0.94053594303329779</v>
      </c>
      <c r="AH61" s="28">
        <f t="shared" si="20"/>
        <v>9.6064170335937601E-2</v>
      </c>
      <c r="AJ61" s="35" t="e">
        <f t="shared" si="21"/>
        <v>#NUM!</v>
      </c>
      <c r="AK61" s="35">
        <f t="shared" si="22"/>
        <v>-2.7520612220139742</v>
      </c>
      <c r="AL61" s="35">
        <f t="shared" si="23"/>
        <v>-6.1305414029995203E-2</v>
      </c>
      <c r="AM61" s="35">
        <f t="shared" si="24"/>
        <v>-2.3427388698221292</v>
      </c>
    </row>
    <row r="62" spans="1:39" x14ac:dyDescent="0.3">
      <c r="A62" s="41">
        <v>6</v>
      </c>
      <c r="B62" s="48" t="s">
        <v>71</v>
      </c>
      <c r="C62" s="49">
        <v>2025</v>
      </c>
      <c r="D62" s="50">
        <v>6880846</v>
      </c>
      <c r="E62" s="51"/>
      <c r="F62" s="44">
        <f t="shared" si="0"/>
        <v>6880846</v>
      </c>
      <c r="G62" s="50">
        <v>4792213</v>
      </c>
      <c r="H62" s="44">
        <f t="shared" si="1"/>
        <v>4792213</v>
      </c>
      <c r="I62" s="44">
        <f t="shared" si="2"/>
        <v>2088633</v>
      </c>
      <c r="J62" s="50">
        <v>513031</v>
      </c>
      <c r="K62" s="50">
        <v>576581</v>
      </c>
      <c r="L62" s="44">
        <f t="shared" si="3"/>
        <v>1089612</v>
      </c>
      <c r="M62" s="45">
        <f t="shared" si="4"/>
        <v>1.916859395821632</v>
      </c>
      <c r="N62" s="50">
        <v>676090</v>
      </c>
      <c r="O62" s="44">
        <f t="shared" si="5"/>
        <v>676090</v>
      </c>
      <c r="P62" s="45">
        <f t="shared" si="6"/>
        <v>3.0892824919759203</v>
      </c>
      <c r="Q62" s="44">
        <f t="shared" si="7"/>
        <v>1412543</v>
      </c>
      <c r="R62" s="46">
        <f t="shared" si="8"/>
        <v>0.67630024039646985</v>
      </c>
      <c r="S62" s="47">
        <f t="shared" si="9"/>
        <v>5.6824421281940225</v>
      </c>
      <c r="T62" s="44">
        <f t="shared" si="10"/>
        <v>513031</v>
      </c>
      <c r="U62" s="44">
        <f t="shared" si="11"/>
        <v>6880846</v>
      </c>
      <c r="V62" s="47">
        <f t="shared" si="12"/>
        <v>7.4559291110424503E-2</v>
      </c>
      <c r="W62" s="50">
        <v>3070119</v>
      </c>
      <c r="X62" s="50">
        <v>3646700</v>
      </c>
      <c r="Y62" s="47">
        <f t="shared" si="13"/>
        <v>0.84188965365947299</v>
      </c>
      <c r="Z62" s="43">
        <f t="shared" si="14"/>
        <v>513031</v>
      </c>
      <c r="AA62" s="43">
        <f t="shared" si="15"/>
        <v>576581</v>
      </c>
      <c r="AB62" s="47">
        <f t="shared" si="16"/>
        <v>0.88978131433397911</v>
      </c>
      <c r="AE62" s="28">
        <f t="shared" si="17"/>
        <v>5.6824421281940225</v>
      </c>
      <c r="AF62" s="28">
        <f t="shared" si="18"/>
        <v>7.4559291110424503E-2</v>
      </c>
      <c r="AG62" s="28">
        <f t="shared" si="19"/>
        <v>0.84188965365947299</v>
      </c>
      <c r="AH62" s="28">
        <f t="shared" si="20"/>
        <v>0.88978131433397911</v>
      </c>
      <c r="AJ62" s="35">
        <f t="shared" si="21"/>
        <v>1.7373810924769555</v>
      </c>
      <c r="AK62" s="35">
        <f t="shared" si="22"/>
        <v>-2.5961606162891555</v>
      </c>
      <c r="AL62" s="35">
        <f t="shared" si="23"/>
        <v>-0.17210632598891909</v>
      </c>
      <c r="AM62" s="35">
        <f t="shared" si="24"/>
        <v>-0.11677956068012341</v>
      </c>
    </row>
    <row r="63" spans="1:39" x14ac:dyDescent="0.3">
      <c r="A63" s="41"/>
      <c r="B63" s="48"/>
      <c r="C63" s="49">
        <v>2024</v>
      </c>
      <c r="D63" s="50">
        <v>6224745</v>
      </c>
      <c r="E63" s="51"/>
      <c r="F63" s="44">
        <f t="shared" si="0"/>
        <v>6224745</v>
      </c>
      <c r="G63" s="50">
        <v>4339948</v>
      </c>
      <c r="H63" s="44">
        <f t="shared" si="1"/>
        <v>4339948</v>
      </c>
      <c r="I63" s="44">
        <f t="shared" si="2"/>
        <v>1884797</v>
      </c>
      <c r="J63" s="50">
        <v>415623</v>
      </c>
      <c r="K63" s="50">
        <v>547549</v>
      </c>
      <c r="L63" s="44">
        <f t="shared" si="3"/>
        <v>963172</v>
      </c>
      <c r="M63" s="45">
        <f t="shared" si="4"/>
        <v>1.9568644022043831</v>
      </c>
      <c r="N63" s="50">
        <v>649819</v>
      </c>
      <c r="O63" s="44">
        <f t="shared" si="5"/>
        <v>649819</v>
      </c>
      <c r="P63" s="45">
        <f t="shared" si="6"/>
        <v>2.9004953687103638</v>
      </c>
      <c r="Q63" s="44">
        <f t="shared" si="7"/>
        <v>1234978</v>
      </c>
      <c r="R63" s="46">
        <f t="shared" si="8"/>
        <v>0.65523130607699398</v>
      </c>
      <c r="S63" s="47">
        <f t="shared" si="9"/>
        <v>5.5125910769917406</v>
      </c>
      <c r="T63" s="44">
        <f t="shared" si="10"/>
        <v>415623</v>
      </c>
      <c r="U63" s="44">
        <f t="shared" si="11"/>
        <v>6224745</v>
      </c>
      <c r="V63" s="47">
        <f t="shared" si="12"/>
        <v>6.6769482123364088E-2</v>
      </c>
      <c r="W63" s="50">
        <v>3102189</v>
      </c>
      <c r="X63" s="50">
        <v>3649738</v>
      </c>
      <c r="Y63" s="47">
        <f t="shared" si="13"/>
        <v>0.84997580648254756</v>
      </c>
      <c r="Z63" s="43">
        <f t="shared" si="14"/>
        <v>415623</v>
      </c>
      <c r="AA63" s="43">
        <f t="shared" si="15"/>
        <v>547549</v>
      </c>
      <c r="AB63" s="47">
        <f t="shared" si="16"/>
        <v>0.75906083291175763</v>
      </c>
      <c r="AE63" s="28">
        <f t="shared" si="17"/>
        <v>5.5125910769917406</v>
      </c>
      <c r="AF63" s="28">
        <f t="shared" si="18"/>
        <v>6.6769482123364088E-2</v>
      </c>
      <c r="AG63" s="28">
        <f t="shared" si="19"/>
        <v>0.84997580648254756</v>
      </c>
      <c r="AH63" s="28">
        <f t="shared" si="20"/>
        <v>0.75906083291175763</v>
      </c>
      <c r="AJ63" s="35">
        <f t="shared" si="21"/>
        <v>1.7070347625397428</v>
      </c>
      <c r="AK63" s="35">
        <f t="shared" si="22"/>
        <v>-2.7065091572699793</v>
      </c>
      <c r="AL63" s="35">
        <f t="shared" si="23"/>
        <v>-0.16254739286456146</v>
      </c>
      <c r="AM63" s="35">
        <f t="shared" si="24"/>
        <v>-0.27567335603440363</v>
      </c>
    </row>
    <row r="64" spans="1:39" x14ac:dyDescent="0.3">
      <c r="A64" s="41"/>
      <c r="B64" s="48"/>
      <c r="C64" s="49">
        <v>2023</v>
      </c>
      <c r="D64" s="50">
        <v>7050879</v>
      </c>
      <c r="E64" s="51"/>
      <c r="F64" s="44">
        <f t="shared" si="0"/>
        <v>7050879</v>
      </c>
      <c r="G64" s="50">
        <v>4819875</v>
      </c>
      <c r="H64" s="44">
        <f t="shared" si="1"/>
        <v>4819875</v>
      </c>
      <c r="I64" s="44">
        <f t="shared" si="2"/>
        <v>2231004</v>
      </c>
      <c r="J64" s="50">
        <v>659870</v>
      </c>
      <c r="K64" s="50">
        <v>674896</v>
      </c>
      <c r="L64" s="44">
        <f t="shared" si="3"/>
        <v>1334766</v>
      </c>
      <c r="M64" s="45">
        <f t="shared" si="4"/>
        <v>1.6714570194326197</v>
      </c>
      <c r="N64" s="50">
        <v>650852</v>
      </c>
      <c r="O64" s="44">
        <f t="shared" si="5"/>
        <v>650852</v>
      </c>
      <c r="P64" s="45">
        <f t="shared" si="6"/>
        <v>3.4278207641675835</v>
      </c>
      <c r="Q64" s="44">
        <f t="shared" si="7"/>
        <v>1580152</v>
      </c>
      <c r="R64" s="46">
        <f t="shared" si="8"/>
        <v>0.70826946074502783</v>
      </c>
      <c r="S64" s="47">
        <f t="shared" si="9"/>
        <v>5.8075472443452307</v>
      </c>
      <c r="T64" s="44">
        <f t="shared" si="10"/>
        <v>659870</v>
      </c>
      <c r="U64" s="44">
        <f t="shared" si="11"/>
        <v>7050879</v>
      </c>
      <c r="V64" s="47">
        <f t="shared" si="12"/>
        <v>9.3586913064314395E-2</v>
      </c>
      <c r="W64" s="50">
        <v>2894326</v>
      </c>
      <c r="X64" s="50">
        <v>3569222</v>
      </c>
      <c r="Y64" s="47">
        <f t="shared" si="13"/>
        <v>0.81091229405175691</v>
      </c>
      <c r="Z64" s="43">
        <f t="shared" si="14"/>
        <v>659870</v>
      </c>
      <c r="AA64" s="43">
        <f t="shared" si="15"/>
        <v>674896</v>
      </c>
      <c r="AB64" s="47">
        <f t="shared" si="16"/>
        <v>0.97773582892771627</v>
      </c>
      <c r="AE64" s="28">
        <f t="shared" si="17"/>
        <v>5.8075472443452307</v>
      </c>
      <c r="AF64" s="28">
        <f t="shared" si="18"/>
        <v>9.3586913064314395E-2</v>
      </c>
      <c r="AG64" s="28">
        <f t="shared" si="19"/>
        <v>0.81091229405175691</v>
      </c>
      <c r="AH64" s="28">
        <f t="shared" si="20"/>
        <v>0.97773582892771627</v>
      </c>
      <c r="AJ64" s="35">
        <f t="shared" si="21"/>
        <v>1.759158320686631</v>
      </c>
      <c r="AK64" s="35">
        <f t="shared" si="22"/>
        <v>-2.3688647229629436</v>
      </c>
      <c r="AL64" s="35">
        <f t="shared" si="23"/>
        <v>-0.20959537615042823</v>
      </c>
      <c r="AM64" s="35">
        <f t="shared" si="24"/>
        <v>-2.2515759005403171E-2</v>
      </c>
    </row>
    <row r="65" spans="1:39" x14ac:dyDescent="0.3">
      <c r="A65" s="41">
        <v>7</v>
      </c>
      <c r="B65" s="48" t="s">
        <v>72</v>
      </c>
      <c r="C65" s="49">
        <v>2025</v>
      </c>
      <c r="D65" s="50">
        <v>266135</v>
      </c>
      <c r="E65" s="51"/>
      <c r="F65" s="44">
        <f t="shared" si="0"/>
        <v>266135</v>
      </c>
      <c r="G65" s="50">
        <v>162516</v>
      </c>
      <c r="H65" s="44">
        <f t="shared" si="1"/>
        <v>162516</v>
      </c>
      <c r="I65" s="44">
        <f t="shared" si="2"/>
        <v>103619</v>
      </c>
      <c r="J65" s="50">
        <v>45390</v>
      </c>
      <c r="K65" s="50">
        <v>502085</v>
      </c>
      <c r="L65" s="44">
        <f t="shared" si="3"/>
        <v>547475</v>
      </c>
      <c r="M65" s="45">
        <f t="shared" si="4"/>
        <v>0.18926708982145304</v>
      </c>
      <c r="N65" s="50">
        <v>1250</v>
      </c>
      <c r="O65" s="44">
        <f t="shared" si="5"/>
        <v>1250</v>
      </c>
      <c r="P65" s="45">
        <f t="shared" si="6"/>
        <v>82.895200000000003</v>
      </c>
      <c r="Q65" s="44">
        <f t="shared" si="7"/>
        <v>102369</v>
      </c>
      <c r="R65" s="46">
        <f t="shared" si="8"/>
        <v>0.98793657533849966</v>
      </c>
      <c r="S65" s="47">
        <f t="shared" si="9"/>
        <v>84.072403665159953</v>
      </c>
      <c r="T65" s="44">
        <f t="shared" si="10"/>
        <v>45390</v>
      </c>
      <c r="U65" s="44">
        <f t="shared" si="11"/>
        <v>266135</v>
      </c>
      <c r="V65" s="47">
        <f t="shared" si="12"/>
        <v>0.17055253912488022</v>
      </c>
      <c r="W65" s="50">
        <v>272868</v>
      </c>
      <c r="X65" s="50">
        <v>774953</v>
      </c>
      <c r="Y65" s="47">
        <f t="shared" si="13"/>
        <v>0.35210909564838128</v>
      </c>
      <c r="Z65" s="43">
        <f t="shared" si="14"/>
        <v>45390</v>
      </c>
      <c r="AA65" s="43">
        <f t="shared" si="15"/>
        <v>502085</v>
      </c>
      <c r="AB65" s="47">
        <f t="shared" si="16"/>
        <v>9.04030194090642E-2</v>
      </c>
      <c r="AE65" s="28">
        <f t="shared" si="17"/>
        <v>84.072403665159953</v>
      </c>
      <c r="AF65" s="28">
        <f t="shared" si="18"/>
        <v>0.17055253912488022</v>
      </c>
      <c r="AG65" s="28">
        <f t="shared" si="19"/>
        <v>0.35210909564838128</v>
      </c>
      <c r="AH65" s="28">
        <f t="shared" si="20"/>
        <v>9.04030194090642E-2</v>
      </c>
      <c r="AJ65" s="35">
        <f t="shared" si="21"/>
        <v>4.431678375973882</v>
      </c>
      <c r="AK65" s="35">
        <f t="shared" si="22"/>
        <v>-1.7687118823662109</v>
      </c>
      <c r="AL65" s="35">
        <f t="shared" si="23"/>
        <v>-1.04381422058341</v>
      </c>
      <c r="AM65" s="35">
        <f t="shared" si="24"/>
        <v>-2.4034776115990462</v>
      </c>
    </row>
    <row r="66" spans="1:39" x14ac:dyDescent="0.3">
      <c r="A66" s="41"/>
      <c r="B66" s="48"/>
      <c r="C66" s="49">
        <v>2024</v>
      </c>
      <c r="D66" s="50">
        <v>305131</v>
      </c>
      <c r="E66" s="51"/>
      <c r="F66" s="44">
        <f t="shared" si="0"/>
        <v>305131</v>
      </c>
      <c r="G66" s="50">
        <v>187892</v>
      </c>
      <c r="H66" s="44">
        <f t="shared" si="1"/>
        <v>187892</v>
      </c>
      <c r="I66" s="44">
        <f t="shared" si="2"/>
        <v>117239</v>
      </c>
      <c r="J66" s="50">
        <v>55092</v>
      </c>
      <c r="K66" s="50">
        <v>506610</v>
      </c>
      <c r="L66" s="44">
        <f t="shared" si="3"/>
        <v>561702</v>
      </c>
      <c r="M66" s="45">
        <f t="shared" si="4"/>
        <v>0.20872099440628661</v>
      </c>
      <c r="N66" s="50">
        <v>1023</v>
      </c>
      <c r="O66" s="44">
        <f t="shared" si="5"/>
        <v>1023</v>
      </c>
      <c r="P66" s="45">
        <f t="shared" si="6"/>
        <v>114.60312805474096</v>
      </c>
      <c r="Q66" s="44">
        <f t="shared" si="7"/>
        <v>116216</v>
      </c>
      <c r="R66" s="46">
        <f t="shared" si="8"/>
        <v>0.99127423468299802</v>
      </c>
      <c r="S66" s="47">
        <f t="shared" si="9"/>
        <v>115.80312328383026</v>
      </c>
      <c r="T66" s="44">
        <f t="shared" si="10"/>
        <v>55092</v>
      </c>
      <c r="U66" s="44">
        <f t="shared" si="11"/>
        <v>305131</v>
      </c>
      <c r="V66" s="47">
        <f t="shared" si="12"/>
        <v>0.1805519596501175</v>
      </c>
      <c r="W66" s="50">
        <v>260063</v>
      </c>
      <c r="X66" s="50">
        <v>766673</v>
      </c>
      <c r="Y66" s="47">
        <f t="shared" si="13"/>
        <v>0.33920980652768523</v>
      </c>
      <c r="Z66" s="43">
        <f t="shared" si="14"/>
        <v>55092</v>
      </c>
      <c r="AA66" s="43">
        <f t="shared" si="15"/>
        <v>506610</v>
      </c>
      <c r="AB66" s="47">
        <f t="shared" si="16"/>
        <v>0.10874637294960621</v>
      </c>
      <c r="AE66" s="28">
        <f t="shared" si="17"/>
        <v>115.80312328383026</v>
      </c>
      <c r="AF66" s="28">
        <f t="shared" si="18"/>
        <v>0.1805519596501175</v>
      </c>
      <c r="AG66" s="28">
        <f t="shared" si="19"/>
        <v>0.33920980652768523</v>
      </c>
      <c r="AH66" s="28">
        <f t="shared" si="20"/>
        <v>0.10874637294960621</v>
      </c>
      <c r="AJ66" s="35">
        <f t="shared" si="21"/>
        <v>4.75189153613813</v>
      </c>
      <c r="AK66" s="35">
        <f t="shared" si="22"/>
        <v>-1.711736677536805</v>
      </c>
      <c r="AL66" s="35">
        <f t="shared" si="23"/>
        <v>-1.0811364647285078</v>
      </c>
      <c r="AM66" s="35">
        <f t="shared" si="24"/>
        <v>-2.2187369617570694</v>
      </c>
    </row>
    <row r="67" spans="1:39" x14ac:dyDescent="0.3">
      <c r="A67" s="41"/>
      <c r="B67" s="48"/>
      <c r="C67" s="49">
        <v>2023</v>
      </c>
      <c r="D67" s="50">
        <v>224358</v>
      </c>
      <c r="E67" s="51"/>
      <c r="F67" s="44">
        <f t="shared" ref="F67:F82" si="25">D67+E67</f>
        <v>224358</v>
      </c>
      <c r="G67" s="50">
        <v>131549</v>
      </c>
      <c r="H67" s="44">
        <f t="shared" ref="H67:H82" si="26">G67</f>
        <v>131549</v>
      </c>
      <c r="I67" s="44">
        <f t="shared" ref="I67:I82" si="27">F67-H67</f>
        <v>92809</v>
      </c>
      <c r="J67" s="50">
        <v>61923</v>
      </c>
      <c r="K67" s="50">
        <v>492207</v>
      </c>
      <c r="L67" s="44">
        <f t="shared" ref="L67:L82" si="28">J67+K67</f>
        <v>554130</v>
      </c>
      <c r="M67" s="45">
        <f t="shared" ref="M67:M82" si="29">I67/L67</f>
        <v>0.16748596899644488</v>
      </c>
      <c r="N67" s="50">
        <v>1008</v>
      </c>
      <c r="O67" s="44">
        <f t="shared" ref="O67:O82" si="30">N67</f>
        <v>1008</v>
      </c>
      <c r="P67" s="45">
        <f t="shared" ref="P67:P82" si="31">I67/O67</f>
        <v>92.072420634920633</v>
      </c>
      <c r="Q67" s="44">
        <f t="shared" ref="Q67:Q82" si="32">I67-O67</f>
        <v>91801</v>
      </c>
      <c r="R67" s="46">
        <f t="shared" ref="R67:R82" si="33">Q67/I67</f>
        <v>0.98913898436574044</v>
      </c>
      <c r="S67" s="47">
        <f t="shared" ref="S67:S82" si="34">M67+P67+R67</f>
        <v>93.229045588282816</v>
      </c>
      <c r="T67" s="44">
        <f t="shared" ref="T67:T82" si="35">J67</f>
        <v>61923</v>
      </c>
      <c r="U67" s="44">
        <f t="shared" ref="U67:U82" si="36">D67</f>
        <v>224358</v>
      </c>
      <c r="V67" s="47">
        <f t="shared" ref="V67:V82" si="37">T67/U67</f>
        <v>0.2760008557751451</v>
      </c>
      <c r="W67" s="50">
        <v>260005</v>
      </c>
      <c r="X67" s="50">
        <v>752212</v>
      </c>
      <c r="Y67" s="47">
        <f t="shared" ref="Y67:Y82" si="38">W67/X67</f>
        <v>0.34565388480906978</v>
      </c>
      <c r="Z67" s="43">
        <f t="shared" ref="Z67:Z82" si="39">T67</f>
        <v>61923</v>
      </c>
      <c r="AA67" s="43">
        <f t="shared" ref="AA67:AA82" si="40">K67</f>
        <v>492207</v>
      </c>
      <c r="AB67" s="47">
        <f t="shared" ref="AB67:AB82" si="41">Z67/AA67</f>
        <v>0.12580682517721203</v>
      </c>
      <c r="AE67" s="28">
        <f t="shared" ref="AE67:AE82" si="42">S67</f>
        <v>93.229045588282816</v>
      </c>
      <c r="AF67" s="28">
        <f t="shared" ref="AF67:AF82" si="43">V67</f>
        <v>0.2760008557751451</v>
      </c>
      <c r="AG67" s="28">
        <f t="shared" ref="AG67:AG82" si="44">Y67</f>
        <v>0.34565388480906978</v>
      </c>
      <c r="AH67" s="28">
        <f t="shared" ref="AH67:AH82" si="45">AB67</f>
        <v>0.12580682517721203</v>
      </c>
      <c r="AJ67" s="35">
        <f t="shared" ref="AJ67:AJ82" si="46">LN(AE67)</f>
        <v>4.5350593210823611</v>
      </c>
      <c r="AK67" s="35">
        <f t="shared" ref="AK67:AK82" si="47">LN(AF67)</f>
        <v>-1.2873513126352103</v>
      </c>
      <c r="AL67" s="35">
        <f t="shared" ref="AL67:AL82" si="48">LN(AG67)</f>
        <v>-1.0623173375130706</v>
      </c>
      <c r="AM67" s="35">
        <f t="shared" ref="AM67:AM82" si="49">LN(AH67)</f>
        <v>-2.0730076819966277</v>
      </c>
    </row>
    <row r="68" spans="1:39" x14ac:dyDescent="0.3">
      <c r="A68" s="41">
        <v>8</v>
      </c>
      <c r="B68" s="48" t="s">
        <v>74</v>
      </c>
      <c r="C68" s="49">
        <v>2025</v>
      </c>
      <c r="D68" s="50">
        <v>4997040</v>
      </c>
      <c r="E68" s="51"/>
      <c r="F68" s="44">
        <f t="shared" si="25"/>
        <v>4997040</v>
      </c>
      <c r="G68" s="50">
        <v>3454232</v>
      </c>
      <c r="H68" s="44">
        <f t="shared" si="26"/>
        <v>3454232</v>
      </c>
      <c r="I68" s="44">
        <f t="shared" si="27"/>
        <v>1542808</v>
      </c>
      <c r="J68" s="50">
        <v>1485136</v>
      </c>
      <c r="K68" s="50">
        <v>14707449</v>
      </c>
      <c r="L68" s="44">
        <f t="shared" si="28"/>
        <v>16192585</v>
      </c>
      <c r="M68" s="45">
        <f t="shared" si="29"/>
        <v>9.5278672305873335E-2</v>
      </c>
      <c r="N68" s="50">
        <v>385064</v>
      </c>
      <c r="O68" s="44">
        <f t="shared" si="30"/>
        <v>385064</v>
      </c>
      <c r="P68" s="45">
        <f t="shared" si="31"/>
        <v>4.0066274697193194</v>
      </c>
      <c r="Q68" s="44">
        <f t="shared" si="32"/>
        <v>1157744</v>
      </c>
      <c r="R68" s="46">
        <f t="shared" si="33"/>
        <v>0.7504135316902687</v>
      </c>
      <c r="S68" s="47">
        <f t="shared" si="34"/>
        <v>4.8523196737154617</v>
      </c>
      <c r="T68" s="44">
        <f t="shared" si="35"/>
        <v>1485136</v>
      </c>
      <c r="U68" s="44">
        <f t="shared" si="36"/>
        <v>4997040</v>
      </c>
      <c r="V68" s="47">
        <f t="shared" si="37"/>
        <v>0.29720314426140276</v>
      </c>
      <c r="W68" s="50">
        <v>5106266</v>
      </c>
      <c r="X68" s="50">
        <v>19813715</v>
      </c>
      <c r="Y68" s="47">
        <f t="shared" si="38"/>
        <v>0.25771370992264703</v>
      </c>
      <c r="Z68" s="43">
        <f t="shared" si="39"/>
        <v>1485136</v>
      </c>
      <c r="AA68" s="43">
        <f t="shared" si="40"/>
        <v>14707449</v>
      </c>
      <c r="AB68" s="47">
        <f t="shared" si="41"/>
        <v>0.10097849055944372</v>
      </c>
      <c r="AE68" s="28">
        <f t="shared" si="42"/>
        <v>4.8523196737154617</v>
      </c>
      <c r="AF68" s="28">
        <f t="shared" si="43"/>
        <v>0.29720314426140276</v>
      </c>
      <c r="AG68" s="28">
        <f t="shared" si="44"/>
        <v>0.25771370992264703</v>
      </c>
      <c r="AH68" s="28">
        <f t="shared" si="45"/>
        <v>0.10097849055944372</v>
      </c>
      <c r="AJ68" s="35">
        <f t="shared" si="46"/>
        <v>1.5794568738487211</v>
      </c>
      <c r="AK68" s="35">
        <f t="shared" si="47"/>
        <v>-1.2133393865800863</v>
      </c>
      <c r="AL68" s="35">
        <f t="shared" si="48"/>
        <v>-1.3559059616421394</v>
      </c>
      <c r="AM68" s="35">
        <f t="shared" si="49"/>
        <v>-2.2928477495790749</v>
      </c>
    </row>
    <row r="69" spans="1:39" x14ac:dyDescent="0.3">
      <c r="A69" s="41"/>
      <c r="B69" s="48"/>
      <c r="C69" s="49">
        <v>2024</v>
      </c>
      <c r="D69" s="50">
        <v>5184749</v>
      </c>
      <c r="E69" s="51"/>
      <c r="F69" s="44">
        <f t="shared" si="25"/>
        <v>5184749</v>
      </c>
      <c r="G69" s="50">
        <v>3506129</v>
      </c>
      <c r="H69" s="44">
        <f t="shared" si="26"/>
        <v>3506129</v>
      </c>
      <c r="I69" s="44">
        <f t="shared" si="27"/>
        <v>1678620</v>
      </c>
      <c r="J69" s="50">
        <v>1802005</v>
      </c>
      <c r="K69" s="50">
        <v>14238753</v>
      </c>
      <c r="L69" s="44">
        <f t="shared" si="28"/>
        <v>16040758</v>
      </c>
      <c r="M69" s="45">
        <f t="shared" si="29"/>
        <v>0.10464717440410234</v>
      </c>
      <c r="N69" s="50">
        <v>490481</v>
      </c>
      <c r="O69" s="44">
        <f t="shared" si="30"/>
        <v>490481</v>
      </c>
      <c r="P69" s="45">
        <f t="shared" si="31"/>
        <v>3.4223955668007529</v>
      </c>
      <c r="Q69" s="44">
        <f t="shared" si="32"/>
        <v>1188139</v>
      </c>
      <c r="R69" s="46">
        <f t="shared" si="33"/>
        <v>0.70780700813763686</v>
      </c>
      <c r="S69" s="47">
        <f t="shared" si="34"/>
        <v>4.2348497493424917</v>
      </c>
      <c r="T69" s="44">
        <f t="shared" si="35"/>
        <v>1802005</v>
      </c>
      <c r="U69" s="44">
        <f t="shared" si="36"/>
        <v>5184749</v>
      </c>
      <c r="V69" s="47">
        <f t="shared" si="37"/>
        <v>0.34755877285477077</v>
      </c>
      <c r="W69" s="50">
        <v>4515906</v>
      </c>
      <c r="X69" s="50">
        <v>18754659</v>
      </c>
      <c r="Y69" s="47">
        <f t="shared" si="38"/>
        <v>0.24078848887628401</v>
      </c>
      <c r="Z69" s="43">
        <f t="shared" si="39"/>
        <v>1802005</v>
      </c>
      <c r="AA69" s="43">
        <f t="shared" si="40"/>
        <v>14238753</v>
      </c>
      <c r="AB69" s="47">
        <f t="shared" si="41"/>
        <v>0.12655637751423879</v>
      </c>
      <c r="AE69" s="28">
        <f t="shared" si="42"/>
        <v>4.2348497493424917</v>
      </c>
      <c r="AF69" s="28">
        <f t="shared" si="43"/>
        <v>0.34755877285477077</v>
      </c>
      <c r="AG69" s="28">
        <f t="shared" si="44"/>
        <v>0.24078848887628401</v>
      </c>
      <c r="AH69" s="28">
        <f t="shared" si="45"/>
        <v>0.12655637751423879</v>
      </c>
      <c r="AJ69" s="35">
        <f t="shared" si="46"/>
        <v>1.4433478491611862</v>
      </c>
      <c r="AK69" s="35">
        <f t="shared" si="47"/>
        <v>-1.0568214977609178</v>
      </c>
      <c r="AL69" s="35">
        <f t="shared" si="48"/>
        <v>-1.4238363703600199</v>
      </c>
      <c r="AM69" s="35">
        <f t="shared" si="49"/>
        <v>-2.0670673980475343</v>
      </c>
    </row>
    <row r="70" spans="1:39" x14ac:dyDescent="0.3">
      <c r="A70" s="41"/>
      <c r="B70" s="48"/>
      <c r="C70" s="49">
        <v>2023</v>
      </c>
      <c r="D70" s="50">
        <v>6445423</v>
      </c>
      <c r="E70" s="51"/>
      <c r="F70" s="44">
        <f t="shared" si="25"/>
        <v>6445423</v>
      </c>
      <c r="G70" s="50">
        <v>4158416</v>
      </c>
      <c r="H70" s="44">
        <f t="shared" si="26"/>
        <v>4158416</v>
      </c>
      <c r="I70" s="44">
        <f t="shared" si="27"/>
        <v>2287007</v>
      </c>
      <c r="J70" s="50">
        <v>1901039</v>
      </c>
      <c r="K70" s="50">
        <v>13815150</v>
      </c>
      <c r="L70" s="44">
        <f t="shared" si="28"/>
        <v>15716189</v>
      </c>
      <c r="M70" s="45">
        <f t="shared" si="29"/>
        <v>0.14551918407191464</v>
      </c>
      <c r="N70" s="50">
        <v>441109</v>
      </c>
      <c r="O70" s="44">
        <f t="shared" si="30"/>
        <v>441109</v>
      </c>
      <c r="P70" s="45">
        <f t="shared" si="31"/>
        <v>5.1846754430310877</v>
      </c>
      <c r="Q70" s="44">
        <f t="shared" si="32"/>
        <v>1845898</v>
      </c>
      <c r="R70" s="46">
        <f t="shared" si="33"/>
        <v>0.8071238959915733</v>
      </c>
      <c r="S70" s="47">
        <f t="shared" si="34"/>
        <v>6.1373185230945753</v>
      </c>
      <c r="T70" s="44">
        <f t="shared" si="35"/>
        <v>1901039</v>
      </c>
      <c r="U70" s="44">
        <f t="shared" si="36"/>
        <v>6445423</v>
      </c>
      <c r="V70" s="47">
        <f t="shared" si="37"/>
        <v>0.29494402462026154</v>
      </c>
      <c r="W70" s="50">
        <v>5504128</v>
      </c>
      <c r="X70" s="50">
        <v>19319278</v>
      </c>
      <c r="Y70" s="47">
        <f t="shared" si="38"/>
        <v>0.28490340063433012</v>
      </c>
      <c r="Z70" s="43">
        <f t="shared" si="39"/>
        <v>1901039</v>
      </c>
      <c r="AA70" s="43">
        <f t="shared" si="40"/>
        <v>13815150</v>
      </c>
      <c r="AB70" s="47">
        <f t="shared" si="41"/>
        <v>0.13760538249675175</v>
      </c>
      <c r="AE70" s="28">
        <f t="shared" si="42"/>
        <v>6.1373185230945753</v>
      </c>
      <c r="AF70" s="28">
        <f t="shared" si="43"/>
        <v>0.29494402462026154</v>
      </c>
      <c r="AG70" s="28">
        <f t="shared" si="44"/>
        <v>0.28490340063433012</v>
      </c>
      <c r="AH70" s="28">
        <f t="shared" si="45"/>
        <v>0.13760538249675175</v>
      </c>
      <c r="AJ70" s="35">
        <f t="shared" si="46"/>
        <v>1.814387924144919</v>
      </c>
      <c r="AK70" s="35">
        <f t="shared" si="47"/>
        <v>-1.2209696876965273</v>
      </c>
      <c r="AL70" s="35">
        <f t="shared" si="48"/>
        <v>-1.2556051013110758</v>
      </c>
      <c r="AM70" s="35">
        <f t="shared" si="49"/>
        <v>-1.9833652372657355</v>
      </c>
    </row>
    <row r="71" spans="1:39" x14ac:dyDescent="0.3">
      <c r="A71" s="41">
        <v>9</v>
      </c>
      <c r="B71" s="48" t="s">
        <v>78</v>
      </c>
      <c r="C71" s="49">
        <v>2025</v>
      </c>
      <c r="D71" s="50">
        <v>7047740</v>
      </c>
      <c r="E71" s="51"/>
      <c r="F71" s="44">
        <f t="shared" si="25"/>
        <v>7047740</v>
      </c>
      <c r="G71" s="50">
        <v>5407301</v>
      </c>
      <c r="H71" s="44">
        <f t="shared" si="26"/>
        <v>5407301</v>
      </c>
      <c r="I71" s="44">
        <f t="shared" si="27"/>
        <v>1640439</v>
      </c>
      <c r="J71" s="50">
        <v>497060</v>
      </c>
      <c r="K71" s="50">
        <v>3555540</v>
      </c>
      <c r="L71" s="44">
        <f t="shared" si="28"/>
        <v>4052600</v>
      </c>
      <c r="M71" s="45">
        <f t="shared" si="29"/>
        <v>0.40478680353353402</v>
      </c>
      <c r="N71" s="50">
        <v>674888</v>
      </c>
      <c r="O71" s="44">
        <f t="shared" si="30"/>
        <v>674888</v>
      </c>
      <c r="P71" s="45">
        <f t="shared" si="31"/>
        <v>2.4306833133794052</v>
      </c>
      <c r="Q71" s="44">
        <f t="shared" si="32"/>
        <v>965551</v>
      </c>
      <c r="R71" s="46">
        <f t="shared" si="33"/>
        <v>0.58859305344484003</v>
      </c>
      <c r="S71" s="47">
        <f t="shared" si="34"/>
        <v>3.4240631703577793</v>
      </c>
      <c r="T71" s="44">
        <f t="shared" si="35"/>
        <v>497060</v>
      </c>
      <c r="U71" s="44">
        <f t="shared" si="36"/>
        <v>7047740</v>
      </c>
      <c r="V71" s="47">
        <f t="shared" si="37"/>
        <v>7.0527573378132563E-2</v>
      </c>
      <c r="W71" s="50">
        <v>2347196</v>
      </c>
      <c r="X71" s="50">
        <v>5902736</v>
      </c>
      <c r="Y71" s="47">
        <f t="shared" si="38"/>
        <v>0.39764543086460247</v>
      </c>
      <c r="Z71" s="43">
        <f t="shared" si="39"/>
        <v>497060</v>
      </c>
      <c r="AA71" s="43">
        <f t="shared" si="40"/>
        <v>3555540</v>
      </c>
      <c r="AB71" s="47">
        <f t="shared" si="41"/>
        <v>0.1397987366194727</v>
      </c>
      <c r="AE71" s="28">
        <f t="shared" si="42"/>
        <v>3.4240631703577793</v>
      </c>
      <c r="AF71" s="28">
        <f t="shared" si="43"/>
        <v>7.0527573378132563E-2</v>
      </c>
      <c r="AG71" s="28">
        <f t="shared" si="44"/>
        <v>0.39764543086460247</v>
      </c>
      <c r="AH71" s="28">
        <f t="shared" si="45"/>
        <v>0.1397987366194727</v>
      </c>
      <c r="AJ71" s="35">
        <f t="shared" si="46"/>
        <v>1.2308279073960442</v>
      </c>
      <c r="AK71" s="35">
        <f t="shared" si="47"/>
        <v>-2.6517515338816153</v>
      </c>
      <c r="AL71" s="35">
        <f t="shared" si="48"/>
        <v>-0.92219454798927369</v>
      </c>
      <c r="AM71" s="35">
        <f t="shared" si="49"/>
        <v>-1.9675514862799661</v>
      </c>
    </row>
    <row r="72" spans="1:39" x14ac:dyDescent="0.3">
      <c r="A72" s="41"/>
      <c r="B72" s="48"/>
      <c r="C72" s="49">
        <v>2024</v>
      </c>
      <c r="D72" s="50">
        <v>6652103</v>
      </c>
      <c r="E72" s="51"/>
      <c r="F72" s="44">
        <f t="shared" si="25"/>
        <v>6652103</v>
      </c>
      <c r="G72" s="50">
        <v>5124402</v>
      </c>
      <c r="H72" s="44">
        <f t="shared" si="26"/>
        <v>5124402</v>
      </c>
      <c r="I72" s="44">
        <f t="shared" si="27"/>
        <v>1527701</v>
      </c>
      <c r="J72" s="50">
        <v>473374</v>
      </c>
      <c r="K72" s="50">
        <v>3197819</v>
      </c>
      <c r="L72" s="44">
        <f t="shared" si="28"/>
        <v>3671193</v>
      </c>
      <c r="M72" s="45">
        <f t="shared" si="29"/>
        <v>0.416132031195309</v>
      </c>
      <c r="N72" s="50">
        <v>615150</v>
      </c>
      <c r="O72" s="44">
        <f t="shared" si="30"/>
        <v>615150</v>
      </c>
      <c r="P72" s="45">
        <f t="shared" si="31"/>
        <v>2.4834609444850848</v>
      </c>
      <c r="Q72" s="44">
        <f t="shared" si="32"/>
        <v>912551</v>
      </c>
      <c r="R72" s="46">
        <f t="shared" si="33"/>
        <v>0.59733612794650259</v>
      </c>
      <c r="S72" s="47">
        <f t="shared" si="34"/>
        <v>3.4969291036268966</v>
      </c>
      <c r="T72" s="44">
        <f t="shared" si="35"/>
        <v>473374</v>
      </c>
      <c r="U72" s="44">
        <f t="shared" si="36"/>
        <v>6652103</v>
      </c>
      <c r="V72" s="47">
        <f t="shared" si="37"/>
        <v>7.1161555977109797E-2</v>
      </c>
      <c r="W72" s="50">
        <v>2279004</v>
      </c>
      <c r="X72" s="50">
        <v>5476823</v>
      </c>
      <c r="Y72" s="47">
        <f t="shared" si="38"/>
        <v>0.41611788440123043</v>
      </c>
      <c r="Z72" s="43">
        <f t="shared" si="39"/>
        <v>473374</v>
      </c>
      <c r="AA72" s="43">
        <f t="shared" si="40"/>
        <v>3197819</v>
      </c>
      <c r="AB72" s="47">
        <f t="shared" si="41"/>
        <v>0.14803026687876955</v>
      </c>
      <c r="AE72" s="28">
        <f t="shared" si="42"/>
        <v>3.4969291036268966</v>
      </c>
      <c r="AF72" s="28">
        <f t="shared" si="43"/>
        <v>7.1161555977109797E-2</v>
      </c>
      <c r="AG72" s="28">
        <f t="shared" si="44"/>
        <v>0.41611788440123043</v>
      </c>
      <c r="AH72" s="28">
        <f t="shared" si="45"/>
        <v>0.14803026687876955</v>
      </c>
      <c r="AJ72" s="35">
        <f t="shared" si="46"/>
        <v>1.2518851843918561</v>
      </c>
      <c r="AK72" s="35">
        <f t="shared" si="47"/>
        <v>-2.6428025505282542</v>
      </c>
      <c r="AL72" s="35">
        <f t="shared" si="48"/>
        <v>-0.87678668289976258</v>
      </c>
      <c r="AM72" s="35">
        <f t="shared" si="49"/>
        <v>-1.9103385201888785</v>
      </c>
    </row>
    <row r="73" spans="1:39" x14ac:dyDescent="0.3">
      <c r="A73" s="41"/>
      <c r="B73" s="48"/>
      <c r="C73" s="49">
        <v>2023</v>
      </c>
      <c r="D73" s="50">
        <v>6242643</v>
      </c>
      <c r="E73" s="51"/>
      <c r="F73" s="44">
        <f t="shared" si="25"/>
        <v>6242643</v>
      </c>
      <c r="G73" s="50">
        <v>4988417</v>
      </c>
      <c r="H73" s="44">
        <f t="shared" si="26"/>
        <v>4988417</v>
      </c>
      <c r="I73" s="44">
        <f t="shared" si="27"/>
        <v>1254226</v>
      </c>
      <c r="J73" s="50">
        <v>361902</v>
      </c>
      <c r="K73" s="50">
        <v>2887546</v>
      </c>
      <c r="L73" s="44">
        <f t="shared" si="28"/>
        <v>3249448</v>
      </c>
      <c r="M73" s="45">
        <f t="shared" si="29"/>
        <v>0.38598124973841713</v>
      </c>
      <c r="N73" s="50">
        <v>534596</v>
      </c>
      <c r="O73" s="44">
        <f t="shared" si="30"/>
        <v>534596</v>
      </c>
      <c r="P73" s="45">
        <f t="shared" si="31"/>
        <v>2.3461193125275908</v>
      </c>
      <c r="Q73" s="44">
        <f t="shared" si="32"/>
        <v>719630</v>
      </c>
      <c r="R73" s="46">
        <f t="shared" si="33"/>
        <v>0.57376421793201549</v>
      </c>
      <c r="S73" s="47">
        <f t="shared" si="34"/>
        <v>3.3058647801980232</v>
      </c>
      <c r="T73" s="44">
        <f t="shared" si="35"/>
        <v>361902</v>
      </c>
      <c r="U73" s="44">
        <f t="shared" si="36"/>
        <v>6242643</v>
      </c>
      <c r="V73" s="47">
        <f t="shared" si="37"/>
        <v>5.7972560660604813E-2</v>
      </c>
      <c r="W73" s="50">
        <v>2397553</v>
      </c>
      <c r="X73" s="50">
        <v>5285099</v>
      </c>
      <c r="Y73" s="47">
        <f t="shared" si="38"/>
        <v>0.45364391471190985</v>
      </c>
      <c r="Z73" s="43">
        <f t="shared" si="39"/>
        <v>361902</v>
      </c>
      <c r="AA73" s="43">
        <f t="shared" si="40"/>
        <v>2887546</v>
      </c>
      <c r="AB73" s="47">
        <f t="shared" si="41"/>
        <v>0.12533202934256285</v>
      </c>
      <c r="AE73" s="28">
        <f t="shared" si="42"/>
        <v>3.3058647801980232</v>
      </c>
      <c r="AF73" s="28">
        <f t="shared" si="43"/>
        <v>5.7972560660604813E-2</v>
      </c>
      <c r="AG73" s="28">
        <f t="shared" si="44"/>
        <v>0.45364391471190985</v>
      </c>
      <c r="AH73" s="28">
        <f t="shared" si="45"/>
        <v>0.12533202934256285</v>
      </c>
      <c r="AJ73" s="35">
        <f t="shared" si="46"/>
        <v>1.1956980972308386</v>
      </c>
      <c r="AK73" s="35">
        <f t="shared" si="47"/>
        <v>-2.8477854724376113</v>
      </c>
      <c r="AL73" s="35">
        <f t="shared" si="48"/>
        <v>-0.79044271751596396</v>
      </c>
      <c r="AM73" s="35">
        <f t="shared" si="49"/>
        <v>-2.0767888284961553</v>
      </c>
    </row>
    <row r="74" spans="1:39" x14ac:dyDescent="0.3">
      <c r="A74" s="41">
        <v>10</v>
      </c>
      <c r="B74" s="48" t="s">
        <v>82</v>
      </c>
      <c r="C74" s="49">
        <v>2025</v>
      </c>
      <c r="D74" s="50">
        <v>2319096</v>
      </c>
      <c r="E74" s="51"/>
      <c r="F74" s="44">
        <f t="shared" si="25"/>
        <v>2319096</v>
      </c>
      <c r="G74" s="50">
        <v>2088848</v>
      </c>
      <c r="H74" s="44">
        <f t="shared" si="26"/>
        <v>2088848</v>
      </c>
      <c r="I74" s="44">
        <f t="shared" si="27"/>
        <v>230248</v>
      </c>
      <c r="J74" s="50">
        <v>566585</v>
      </c>
      <c r="K74" s="50">
        <v>17137940</v>
      </c>
      <c r="L74" s="44">
        <f t="shared" si="28"/>
        <v>17704525</v>
      </c>
      <c r="M74" s="45">
        <f t="shared" si="29"/>
        <v>1.3005036847924471E-2</v>
      </c>
      <c r="N74" s="50">
        <v>418135</v>
      </c>
      <c r="O74" s="44">
        <f t="shared" si="30"/>
        <v>418135</v>
      </c>
      <c r="P74" s="45">
        <f t="shared" si="31"/>
        <v>0.55065469286235302</v>
      </c>
      <c r="Q74" s="44">
        <f t="shared" si="32"/>
        <v>-187887</v>
      </c>
      <c r="R74" s="46">
        <f t="shared" si="33"/>
        <v>-0.81602011743858793</v>
      </c>
      <c r="S74" s="47">
        <f t="shared" si="34"/>
        <v>-0.25236038772831049</v>
      </c>
      <c r="T74" s="44">
        <f t="shared" si="35"/>
        <v>566585</v>
      </c>
      <c r="U74" s="44">
        <f t="shared" si="36"/>
        <v>2319096</v>
      </c>
      <c r="V74" s="47">
        <f t="shared" si="37"/>
        <v>0.24431287018734887</v>
      </c>
      <c r="W74" s="50">
        <v>21665257</v>
      </c>
      <c r="X74" s="50">
        <v>38803197</v>
      </c>
      <c r="Y74" s="47">
        <f t="shared" si="38"/>
        <v>0.55833690713680117</v>
      </c>
      <c r="Z74" s="43">
        <f t="shared" si="39"/>
        <v>566585</v>
      </c>
      <c r="AA74" s="43">
        <f t="shared" si="40"/>
        <v>17137940</v>
      </c>
      <c r="AB74" s="47">
        <f t="shared" si="41"/>
        <v>3.3060274455389622E-2</v>
      </c>
      <c r="AE74" s="28">
        <f t="shared" si="42"/>
        <v>-0.25236038772831049</v>
      </c>
      <c r="AF74" s="28">
        <f t="shared" si="43"/>
        <v>0.24431287018734887</v>
      </c>
      <c r="AG74" s="28">
        <f t="shared" si="44"/>
        <v>0.55833690713680117</v>
      </c>
      <c r="AH74" s="28">
        <f t="shared" si="45"/>
        <v>3.3060274455389622E-2</v>
      </c>
      <c r="AJ74" s="35" t="e">
        <f t="shared" si="46"/>
        <v>#NUM!</v>
      </c>
      <c r="AK74" s="35">
        <f t="shared" si="47"/>
        <v>-1.4093056202094458</v>
      </c>
      <c r="AL74" s="35">
        <f t="shared" si="48"/>
        <v>-0.58279272256953329</v>
      </c>
      <c r="AM74" s="35">
        <f t="shared" si="49"/>
        <v>-3.4094228848877948</v>
      </c>
    </row>
    <row r="75" spans="1:39" x14ac:dyDescent="0.3">
      <c r="A75" s="41"/>
      <c r="B75" s="48"/>
      <c r="C75" s="49">
        <v>2024</v>
      </c>
      <c r="D75" s="50">
        <v>2854720</v>
      </c>
      <c r="E75" s="51"/>
      <c r="F75" s="44">
        <f t="shared" si="25"/>
        <v>2854720</v>
      </c>
      <c r="G75" s="50">
        <v>2675219</v>
      </c>
      <c r="H75" s="44">
        <f t="shared" si="26"/>
        <v>2675219</v>
      </c>
      <c r="I75" s="44">
        <f t="shared" si="27"/>
        <v>179501</v>
      </c>
      <c r="J75" s="50">
        <v>385249</v>
      </c>
      <c r="K75" s="50">
        <v>15938455</v>
      </c>
      <c r="L75" s="44">
        <f t="shared" si="28"/>
        <v>16323704</v>
      </c>
      <c r="M75" s="45">
        <f t="shared" si="29"/>
        <v>1.0996340046352224E-2</v>
      </c>
      <c r="N75" s="50">
        <v>364618</v>
      </c>
      <c r="O75" s="44">
        <f t="shared" si="30"/>
        <v>364618</v>
      </c>
      <c r="P75" s="45">
        <f t="shared" si="31"/>
        <v>0.49229878941796618</v>
      </c>
      <c r="Q75" s="44">
        <f t="shared" si="32"/>
        <v>-185117</v>
      </c>
      <c r="R75" s="46">
        <f t="shared" si="33"/>
        <v>-1.031286733778642</v>
      </c>
      <c r="S75" s="47">
        <f t="shared" si="34"/>
        <v>-0.52799160431432357</v>
      </c>
      <c r="T75" s="44">
        <f t="shared" si="35"/>
        <v>385249</v>
      </c>
      <c r="U75" s="44">
        <f t="shared" si="36"/>
        <v>2854720</v>
      </c>
      <c r="V75" s="47">
        <f t="shared" si="37"/>
        <v>0.13495158894742743</v>
      </c>
      <c r="W75" s="50">
        <v>15579381</v>
      </c>
      <c r="X75" s="50">
        <v>31517836</v>
      </c>
      <c r="Y75" s="47">
        <f t="shared" si="38"/>
        <v>0.49430363810510342</v>
      </c>
      <c r="Z75" s="43">
        <f t="shared" si="39"/>
        <v>385249</v>
      </c>
      <c r="AA75" s="43">
        <f t="shared" si="40"/>
        <v>15938455</v>
      </c>
      <c r="AB75" s="47">
        <f t="shared" si="41"/>
        <v>2.4171037908003002E-2</v>
      </c>
      <c r="AE75" s="28">
        <f t="shared" si="42"/>
        <v>-0.52799160431432357</v>
      </c>
      <c r="AF75" s="28">
        <f t="shared" si="43"/>
        <v>0.13495158894742743</v>
      </c>
      <c r="AG75" s="28">
        <f t="shared" si="44"/>
        <v>0.49430363810510342</v>
      </c>
      <c r="AH75" s="28">
        <f t="shared" si="45"/>
        <v>2.4171037908003002E-2</v>
      </c>
      <c r="AJ75" s="35" t="e">
        <f t="shared" si="46"/>
        <v>#NUM!</v>
      </c>
      <c r="AK75" s="35">
        <f t="shared" si="47"/>
        <v>-2.002839165245629</v>
      </c>
      <c r="AL75" s="35">
        <f t="shared" si="48"/>
        <v>-0.70460529858078513</v>
      </c>
      <c r="AM75" s="35">
        <f t="shared" si="49"/>
        <v>-3.7226001431943945</v>
      </c>
    </row>
    <row r="76" spans="1:39" x14ac:dyDescent="0.3">
      <c r="A76" s="41"/>
      <c r="B76" s="48"/>
      <c r="C76" s="49">
        <v>2023</v>
      </c>
      <c r="D76" s="50">
        <v>1868752</v>
      </c>
      <c r="E76" s="51"/>
      <c r="F76" s="44">
        <f t="shared" si="25"/>
        <v>1868752</v>
      </c>
      <c r="G76" s="50">
        <v>1732227</v>
      </c>
      <c r="H76" s="44">
        <f t="shared" si="26"/>
        <v>1732227</v>
      </c>
      <c r="I76" s="44">
        <f t="shared" si="27"/>
        <v>136525</v>
      </c>
      <c r="J76" s="50">
        <v>317311</v>
      </c>
      <c r="K76" s="50">
        <v>14997981</v>
      </c>
      <c r="L76" s="44">
        <f t="shared" si="28"/>
        <v>15315292</v>
      </c>
      <c r="M76" s="45">
        <f t="shared" si="29"/>
        <v>8.9142929824648463E-3</v>
      </c>
      <c r="N76" s="50">
        <v>284230</v>
      </c>
      <c r="O76" s="44">
        <f t="shared" si="30"/>
        <v>284230</v>
      </c>
      <c r="P76" s="45">
        <f t="shared" si="31"/>
        <v>0.48033282904689861</v>
      </c>
      <c r="Q76" s="44">
        <f t="shared" si="32"/>
        <v>-147705</v>
      </c>
      <c r="R76" s="46">
        <f t="shared" si="33"/>
        <v>-1.0818897637795275</v>
      </c>
      <c r="S76" s="47">
        <f t="shared" si="34"/>
        <v>-0.59264264175016401</v>
      </c>
      <c r="T76" s="44">
        <f t="shared" si="35"/>
        <v>317311</v>
      </c>
      <c r="U76" s="44">
        <f t="shared" si="36"/>
        <v>1868752</v>
      </c>
      <c r="V76" s="47">
        <f t="shared" si="37"/>
        <v>0.16979834670411056</v>
      </c>
      <c r="W76" s="50">
        <v>13614912</v>
      </c>
      <c r="X76" s="50">
        <v>28612893</v>
      </c>
      <c r="Y76" s="47">
        <f t="shared" si="38"/>
        <v>0.47583136734897796</v>
      </c>
      <c r="Z76" s="43">
        <f t="shared" si="39"/>
        <v>317311</v>
      </c>
      <c r="AA76" s="43">
        <f t="shared" si="40"/>
        <v>14997981</v>
      </c>
      <c r="AB76" s="47">
        <f t="shared" si="41"/>
        <v>2.1156914387343202E-2</v>
      </c>
      <c r="AE76" s="28">
        <f t="shared" si="42"/>
        <v>-0.59264264175016401</v>
      </c>
      <c r="AF76" s="28">
        <f t="shared" si="43"/>
        <v>0.16979834670411056</v>
      </c>
      <c r="AG76" s="28">
        <f t="shared" si="44"/>
        <v>0.47583136734897796</v>
      </c>
      <c r="AH76" s="28">
        <f t="shared" si="45"/>
        <v>2.1156914387343202E-2</v>
      </c>
      <c r="AJ76" s="35" t="e">
        <f t="shared" si="46"/>
        <v>#NUM!</v>
      </c>
      <c r="AK76" s="35">
        <f t="shared" si="47"/>
        <v>-1.7731437418772007</v>
      </c>
      <c r="AL76" s="35">
        <f t="shared" si="48"/>
        <v>-0.74269175779451246</v>
      </c>
      <c r="AM76" s="35">
        <f t="shared" si="49"/>
        <v>-3.8557885055296173</v>
      </c>
    </row>
    <row r="77" spans="1:39" x14ac:dyDescent="0.3">
      <c r="A77" s="41">
        <v>11</v>
      </c>
      <c r="B77" s="48" t="s">
        <v>85</v>
      </c>
      <c r="C77" s="49">
        <v>2025</v>
      </c>
      <c r="D77" s="50">
        <v>7666514</v>
      </c>
      <c r="E77" s="51"/>
      <c r="F77" s="44">
        <f t="shared" si="25"/>
        <v>7666514</v>
      </c>
      <c r="G77" s="50">
        <v>5363351</v>
      </c>
      <c r="H77" s="44">
        <f t="shared" si="26"/>
        <v>5363351</v>
      </c>
      <c r="I77" s="44">
        <f t="shared" si="27"/>
        <v>2303163</v>
      </c>
      <c r="J77" s="50">
        <v>1026522</v>
      </c>
      <c r="K77" s="50">
        <v>26440929</v>
      </c>
      <c r="L77" s="44">
        <f t="shared" si="28"/>
        <v>27467451</v>
      </c>
      <c r="M77" s="45">
        <f t="shared" si="29"/>
        <v>8.3850627420797075E-2</v>
      </c>
      <c r="N77" s="50">
        <v>5191023</v>
      </c>
      <c r="O77" s="44">
        <f t="shared" si="30"/>
        <v>5191023</v>
      </c>
      <c r="P77" s="45">
        <f t="shared" si="31"/>
        <v>0.44368191009748947</v>
      </c>
      <c r="Q77" s="44">
        <f t="shared" si="32"/>
        <v>-2887860</v>
      </c>
      <c r="R77" s="46">
        <f t="shared" si="33"/>
        <v>-1.2538669646916003</v>
      </c>
      <c r="S77" s="47">
        <f t="shared" si="34"/>
        <v>-0.72633442717331376</v>
      </c>
      <c r="T77" s="44">
        <f t="shared" si="35"/>
        <v>1026522</v>
      </c>
      <c r="U77" s="44">
        <f t="shared" si="36"/>
        <v>7666514</v>
      </c>
      <c r="V77" s="47">
        <f t="shared" si="37"/>
        <v>0.13389684020664411</v>
      </c>
      <c r="W77" s="50">
        <v>71304153</v>
      </c>
      <c r="X77" s="50">
        <v>97745082</v>
      </c>
      <c r="Y77" s="47">
        <f t="shared" si="38"/>
        <v>0.72949095280312926</v>
      </c>
      <c r="Z77" s="43">
        <f t="shared" si="39"/>
        <v>1026522</v>
      </c>
      <c r="AA77" s="43">
        <f t="shared" si="40"/>
        <v>26440929</v>
      </c>
      <c r="AB77" s="47">
        <f t="shared" si="41"/>
        <v>3.8823219864929856E-2</v>
      </c>
      <c r="AE77" s="28">
        <f t="shared" si="42"/>
        <v>-0.72633442717331376</v>
      </c>
      <c r="AF77" s="28">
        <f t="shared" si="43"/>
        <v>0.13389684020664411</v>
      </c>
      <c r="AG77" s="28">
        <f t="shared" si="44"/>
        <v>0.72949095280312926</v>
      </c>
      <c r="AH77" s="28">
        <f t="shared" si="45"/>
        <v>3.8823219864929856E-2</v>
      </c>
      <c r="AJ77" s="35" t="e">
        <f t="shared" si="46"/>
        <v>#NUM!</v>
      </c>
      <c r="AK77" s="35">
        <f t="shared" si="47"/>
        <v>-2.0106856247214488</v>
      </c>
      <c r="AL77" s="35">
        <f t="shared" si="48"/>
        <v>-0.31540831301103417</v>
      </c>
      <c r="AM77" s="35">
        <f t="shared" si="49"/>
        <v>-3.2487367612257172</v>
      </c>
    </row>
    <row r="78" spans="1:39" x14ac:dyDescent="0.3">
      <c r="A78" s="41"/>
      <c r="B78" s="48"/>
      <c r="C78" s="49">
        <v>2024</v>
      </c>
      <c r="D78" s="50">
        <v>8232173</v>
      </c>
      <c r="E78" s="51"/>
      <c r="F78" s="44">
        <f t="shared" si="25"/>
        <v>8232173</v>
      </c>
      <c r="G78" s="50">
        <v>5821704</v>
      </c>
      <c r="H78" s="44">
        <f t="shared" si="26"/>
        <v>5821704</v>
      </c>
      <c r="I78" s="44">
        <f t="shared" si="27"/>
        <v>2410469</v>
      </c>
      <c r="J78" s="50">
        <v>1095700</v>
      </c>
      <c r="K78" s="50">
        <v>24702075</v>
      </c>
      <c r="L78" s="44">
        <f t="shared" si="28"/>
        <v>25797775</v>
      </c>
      <c r="M78" s="45">
        <f t="shared" si="29"/>
        <v>9.3437089051284464E-2</v>
      </c>
      <c r="N78" s="50">
        <v>5966404</v>
      </c>
      <c r="O78" s="44">
        <f t="shared" si="30"/>
        <v>5966404</v>
      </c>
      <c r="P78" s="45">
        <f t="shared" si="31"/>
        <v>0.40400700321332583</v>
      </c>
      <c r="Q78" s="44">
        <f t="shared" si="32"/>
        <v>-3555935</v>
      </c>
      <c r="R78" s="46">
        <f t="shared" si="33"/>
        <v>-1.475204617856525</v>
      </c>
      <c r="S78" s="47">
        <f t="shared" si="34"/>
        <v>-0.97776052559191473</v>
      </c>
      <c r="T78" s="44">
        <f t="shared" si="35"/>
        <v>1095700</v>
      </c>
      <c r="U78" s="44">
        <f t="shared" si="36"/>
        <v>8232173</v>
      </c>
      <c r="V78" s="47">
        <f t="shared" si="37"/>
        <v>0.13309972956107702</v>
      </c>
      <c r="W78" s="50">
        <v>65164649</v>
      </c>
      <c r="X78" s="50">
        <v>89866724</v>
      </c>
      <c r="Y78" s="47">
        <f t="shared" si="38"/>
        <v>0.72512545355497771</v>
      </c>
      <c r="Z78" s="43">
        <f t="shared" si="39"/>
        <v>1095700</v>
      </c>
      <c r="AA78" s="43">
        <f t="shared" si="40"/>
        <v>24702075</v>
      </c>
      <c r="AB78" s="47">
        <f t="shared" si="41"/>
        <v>4.4356597573280789E-2</v>
      </c>
      <c r="AE78" s="28">
        <f t="shared" si="42"/>
        <v>-0.97776052559191473</v>
      </c>
      <c r="AF78" s="28">
        <f t="shared" si="43"/>
        <v>0.13309972956107702</v>
      </c>
      <c r="AG78" s="28">
        <f t="shared" si="44"/>
        <v>0.72512545355497771</v>
      </c>
      <c r="AH78" s="28">
        <f t="shared" si="45"/>
        <v>4.4356597573280789E-2</v>
      </c>
      <c r="AJ78" s="35" t="e">
        <f t="shared" si="46"/>
        <v>#NUM!</v>
      </c>
      <c r="AK78" s="35">
        <f t="shared" si="47"/>
        <v>-2.0166565854307912</v>
      </c>
      <c r="AL78" s="35">
        <f t="shared" si="48"/>
        <v>-0.32141059971087388</v>
      </c>
      <c r="AM78" s="35">
        <f t="shared" si="49"/>
        <v>-3.1154938197734041</v>
      </c>
    </row>
    <row r="79" spans="1:39" x14ac:dyDescent="0.3">
      <c r="A79" s="41"/>
      <c r="B79" s="48"/>
      <c r="C79" s="49">
        <v>2023</v>
      </c>
      <c r="D79" s="50">
        <v>9097922</v>
      </c>
      <c r="E79" s="51"/>
      <c r="F79" s="44">
        <f t="shared" si="25"/>
        <v>9097922</v>
      </c>
      <c r="G79" s="50">
        <v>6705330</v>
      </c>
      <c r="H79" s="44">
        <f t="shared" si="26"/>
        <v>6705330</v>
      </c>
      <c r="I79" s="44">
        <f t="shared" si="27"/>
        <v>2392592</v>
      </c>
      <c r="J79" s="50">
        <v>1071852</v>
      </c>
      <c r="K79" s="50">
        <v>19862025</v>
      </c>
      <c r="L79" s="44">
        <f t="shared" si="28"/>
        <v>20933877</v>
      </c>
      <c r="M79" s="45">
        <f t="shared" si="29"/>
        <v>0.11429282784072917</v>
      </c>
      <c r="N79" s="50">
        <v>4344561</v>
      </c>
      <c r="O79" s="44">
        <f t="shared" si="30"/>
        <v>4344561</v>
      </c>
      <c r="P79" s="45">
        <f t="shared" si="31"/>
        <v>0.55070972648329719</v>
      </c>
      <c r="Q79" s="44">
        <f t="shared" si="32"/>
        <v>-1951969</v>
      </c>
      <c r="R79" s="46">
        <f t="shared" si="33"/>
        <v>-0.81583863859780525</v>
      </c>
      <c r="S79" s="47">
        <f t="shared" si="34"/>
        <v>-0.15083608427377893</v>
      </c>
      <c r="T79" s="44">
        <f t="shared" si="35"/>
        <v>1071852</v>
      </c>
      <c r="U79" s="44">
        <f t="shared" si="36"/>
        <v>9097922</v>
      </c>
      <c r="V79" s="47">
        <f t="shared" si="37"/>
        <v>0.11781283682141921</v>
      </c>
      <c r="W79" s="50">
        <v>61545349</v>
      </c>
      <c r="X79" s="50">
        <v>81407374</v>
      </c>
      <c r="Y79" s="47">
        <f t="shared" si="38"/>
        <v>0.75601688122257815</v>
      </c>
      <c r="Z79" s="43">
        <f t="shared" si="39"/>
        <v>1071852</v>
      </c>
      <c r="AA79" s="43">
        <f t="shared" si="40"/>
        <v>19862025</v>
      </c>
      <c r="AB79" s="47">
        <f t="shared" si="41"/>
        <v>5.3964890286866518E-2</v>
      </c>
      <c r="AE79" s="28">
        <f t="shared" si="42"/>
        <v>-0.15083608427377893</v>
      </c>
      <c r="AF79" s="28">
        <f t="shared" si="43"/>
        <v>0.11781283682141921</v>
      </c>
      <c r="AG79" s="28">
        <f t="shared" si="44"/>
        <v>0.75601688122257815</v>
      </c>
      <c r="AH79" s="28">
        <f t="shared" si="45"/>
        <v>5.3964890286866518E-2</v>
      </c>
      <c r="AJ79" s="35" t="e">
        <f t="shared" si="46"/>
        <v>#NUM!</v>
      </c>
      <c r="AK79" s="35">
        <f t="shared" si="47"/>
        <v>-2.1386580423822457</v>
      </c>
      <c r="AL79" s="35">
        <f t="shared" si="48"/>
        <v>-0.2796915733924123</v>
      </c>
      <c r="AM79" s="35">
        <f t="shared" si="49"/>
        <v>-2.9194216237493009</v>
      </c>
    </row>
    <row r="80" spans="1:39" x14ac:dyDescent="0.3">
      <c r="A80" s="41">
        <v>12</v>
      </c>
      <c r="B80" s="48" t="s">
        <v>86</v>
      </c>
      <c r="C80" s="49">
        <v>2025</v>
      </c>
      <c r="D80" s="50">
        <v>5553663</v>
      </c>
      <c r="E80" s="51"/>
      <c r="F80" s="44">
        <f t="shared" si="25"/>
        <v>5553663</v>
      </c>
      <c r="G80" s="50">
        <v>4162357</v>
      </c>
      <c r="H80" s="44">
        <f t="shared" si="26"/>
        <v>4162357</v>
      </c>
      <c r="I80" s="44">
        <f t="shared" si="27"/>
        <v>1391306</v>
      </c>
      <c r="J80" s="50">
        <v>731282</v>
      </c>
      <c r="K80" s="50">
        <v>21468638</v>
      </c>
      <c r="L80" s="44">
        <f t="shared" si="28"/>
        <v>22199920</v>
      </c>
      <c r="M80" s="45">
        <f t="shared" si="29"/>
        <v>6.2671667285287516E-2</v>
      </c>
      <c r="N80" s="50">
        <v>1206201</v>
      </c>
      <c r="O80" s="44">
        <f t="shared" si="30"/>
        <v>1206201</v>
      </c>
      <c r="P80" s="45">
        <f t="shared" si="31"/>
        <v>1.1534611561423014</v>
      </c>
      <c r="Q80" s="44">
        <f t="shared" si="32"/>
        <v>185105</v>
      </c>
      <c r="R80" s="46">
        <f t="shared" si="33"/>
        <v>0.13304406076017786</v>
      </c>
      <c r="S80" s="47">
        <f t="shared" si="34"/>
        <v>1.3491768841877669</v>
      </c>
      <c r="T80" s="44">
        <f t="shared" si="35"/>
        <v>731282</v>
      </c>
      <c r="U80" s="44">
        <f t="shared" si="36"/>
        <v>5553663</v>
      </c>
      <c r="V80" s="47">
        <f t="shared" si="37"/>
        <v>0.13167561661555627</v>
      </c>
      <c r="W80" s="50">
        <v>52886725</v>
      </c>
      <c r="X80" s="51">
        <v>74355363</v>
      </c>
      <c r="Y80" s="47">
        <f t="shared" si="38"/>
        <v>0.711269811163453</v>
      </c>
      <c r="Z80" s="43">
        <f t="shared" si="39"/>
        <v>731282</v>
      </c>
      <c r="AA80" s="43">
        <f t="shared" si="40"/>
        <v>21468638</v>
      </c>
      <c r="AB80" s="47">
        <f t="shared" si="41"/>
        <v>3.4062803611482013E-2</v>
      </c>
      <c r="AE80" s="28">
        <f t="shared" si="42"/>
        <v>1.3491768841877669</v>
      </c>
      <c r="AF80" s="28">
        <f t="shared" si="43"/>
        <v>0.13167561661555627</v>
      </c>
      <c r="AG80" s="28">
        <f t="shared" si="44"/>
        <v>0.711269811163453</v>
      </c>
      <c r="AH80" s="28">
        <f t="shared" si="45"/>
        <v>3.4062803611482013E-2</v>
      </c>
      <c r="AJ80" s="35">
        <f t="shared" si="46"/>
        <v>0.29949469108183557</v>
      </c>
      <c r="AK80" s="35">
        <f t="shared" si="47"/>
        <v>-2.0274138307639085</v>
      </c>
      <c r="AL80" s="35">
        <f t="shared" si="48"/>
        <v>-0.34070343992114227</v>
      </c>
      <c r="AM80" s="35">
        <f t="shared" si="49"/>
        <v>-3.3795492932337883</v>
      </c>
    </row>
    <row r="81" spans="1:39" x14ac:dyDescent="0.3">
      <c r="A81" s="41"/>
      <c r="B81" s="48"/>
      <c r="C81" s="49">
        <v>2024</v>
      </c>
      <c r="D81" s="50">
        <v>6305196</v>
      </c>
      <c r="E81" s="51"/>
      <c r="F81" s="44">
        <f t="shared" si="25"/>
        <v>6305196</v>
      </c>
      <c r="G81" s="50">
        <v>4676290</v>
      </c>
      <c r="H81" s="44">
        <f t="shared" si="26"/>
        <v>4676290</v>
      </c>
      <c r="I81" s="44">
        <f t="shared" si="27"/>
        <v>1628906</v>
      </c>
      <c r="J81" s="50">
        <v>1029995</v>
      </c>
      <c r="K81" s="50">
        <v>20455218</v>
      </c>
      <c r="L81" s="44">
        <f t="shared" si="28"/>
        <v>21485213</v>
      </c>
      <c r="M81" s="45">
        <f t="shared" si="29"/>
        <v>7.5815213002542722E-2</v>
      </c>
      <c r="N81" s="50">
        <v>1121402</v>
      </c>
      <c r="O81" s="44">
        <f t="shared" si="30"/>
        <v>1121402</v>
      </c>
      <c r="P81" s="45">
        <f t="shared" si="31"/>
        <v>1.4525620607061518</v>
      </c>
      <c r="Q81" s="44">
        <f t="shared" si="32"/>
        <v>507504</v>
      </c>
      <c r="R81" s="46">
        <f t="shared" si="33"/>
        <v>0.31156125645064847</v>
      </c>
      <c r="S81" s="47">
        <f t="shared" si="34"/>
        <v>1.8399385301593429</v>
      </c>
      <c r="T81" s="44">
        <f t="shared" si="35"/>
        <v>1029995</v>
      </c>
      <c r="U81" s="44">
        <f t="shared" si="36"/>
        <v>6305196</v>
      </c>
      <c r="V81" s="47">
        <f t="shared" si="37"/>
        <v>0.16335653959052185</v>
      </c>
      <c r="W81" s="50">
        <v>47377640</v>
      </c>
      <c r="X81" s="50">
        <v>67832858</v>
      </c>
      <c r="Y81" s="47">
        <f t="shared" si="38"/>
        <v>0.69844676159745478</v>
      </c>
      <c r="Z81" s="43">
        <f t="shared" si="39"/>
        <v>1029995</v>
      </c>
      <c r="AA81" s="43">
        <f t="shared" si="40"/>
        <v>20455218</v>
      </c>
      <c r="AB81" s="47">
        <f t="shared" si="41"/>
        <v>5.0353655482918834E-2</v>
      </c>
      <c r="AE81" s="28">
        <f t="shared" si="42"/>
        <v>1.8399385301593429</v>
      </c>
      <c r="AF81" s="28">
        <f t="shared" si="43"/>
        <v>0.16335653959052185</v>
      </c>
      <c r="AG81" s="28">
        <f t="shared" si="44"/>
        <v>0.69844676159745478</v>
      </c>
      <c r="AH81" s="28">
        <f t="shared" si="45"/>
        <v>5.0353655482918834E-2</v>
      </c>
      <c r="AJ81" s="35">
        <f t="shared" si="46"/>
        <v>0.60973216354075432</v>
      </c>
      <c r="AK81" s="35">
        <f t="shared" si="47"/>
        <v>-1.8118201075122136</v>
      </c>
      <c r="AL81" s="35">
        <f t="shared" si="48"/>
        <v>-0.35889632137533606</v>
      </c>
      <c r="AM81" s="35">
        <f t="shared" si="49"/>
        <v>-2.9886840610046845</v>
      </c>
    </row>
    <row r="82" spans="1:39" x14ac:dyDescent="0.3">
      <c r="A82" s="41"/>
      <c r="B82" s="48"/>
      <c r="C82" s="49">
        <v>2023</v>
      </c>
      <c r="D82" s="50">
        <v>7087824</v>
      </c>
      <c r="E82" s="51"/>
      <c r="F82" s="44">
        <f t="shared" si="25"/>
        <v>7087824</v>
      </c>
      <c r="G82" s="50">
        <v>5330847</v>
      </c>
      <c r="H82" s="44">
        <f t="shared" si="26"/>
        <v>5330847</v>
      </c>
      <c r="I82" s="44">
        <f t="shared" si="27"/>
        <v>1756977</v>
      </c>
      <c r="J82" s="50">
        <v>1160416</v>
      </c>
      <c r="K82" s="50">
        <v>16400593</v>
      </c>
      <c r="L82" s="44">
        <f t="shared" si="28"/>
        <v>17561009</v>
      </c>
      <c r="M82" s="45">
        <f t="shared" si="29"/>
        <v>0.10004988893291951</v>
      </c>
      <c r="N82" s="50">
        <v>1099770</v>
      </c>
      <c r="O82" s="44">
        <f t="shared" si="30"/>
        <v>1099770</v>
      </c>
      <c r="P82" s="45">
        <f t="shared" si="31"/>
        <v>1.5975858588613983</v>
      </c>
      <c r="Q82" s="44">
        <f t="shared" si="32"/>
        <v>657207</v>
      </c>
      <c r="R82" s="46">
        <f t="shared" si="33"/>
        <v>0.37405555109714017</v>
      </c>
      <c r="S82" s="47">
        <f t="shared" si="34"/>
        <v>2.0716912988914578</v>
      </c>
      <c r="T82" s="44">
        <f t="shared" si="35"/>
        <v>1160416</v>
      </c>
      <c r="U82" s="44">
        <f t="shared" si="36"/>
        <v>7087824</v>
      </c>
      <c r="V82" s="47">
        <f t="shared" si="37"/>
        <v>0.16371964089401769</v>
      </c>
      <c r="W82" s="50">
        <v>42754894</v>
      </c>
      <c r="X82" s="50">
        <v>59155487</v>
      </c>
      <c r="Y82" s="47">
        <f t="shared" si="38"/>
        <v>0.72275449274891435</v>
      </c>
      <c r="Z82" s="43">
        <f t="shared" si="39"/>
        <v>1160416</v>
      </c>
      <c r="AA82" s="43">
        <f t="shared" si="40"/>
        <v>16400593</v>
      </c>
      <c r="AB82" s="47">
        <f t="shared" si="41"/>
        <v>7.0754514791020059E-2</v>
      </c>
      <c r="AE82" s="28">
        <f t="shared" si="42"/>
        <v>2.0716912988914578</v>
      </c>
      <c r="AF82" s="28">
        <f t="shared" si="43"/>
        <v>0.16371964089401769</v>
      </c>
      <c r="AG82" s="28">
        <f t="shared" si="44"/>
        <v>0.72275449274891435</v>
      </c>
      <c r="AH82" s="28">
        <f t="shared" si="45"/>
        <v>7.0754514791020059E-2</v>
      </c>
      <c r="AJ82" s="35">
        <f t="shared" si="46"/>
        <v>0.72836532627607065</v>
      </c>
      <c r="AK82" s="35">
        <f t="shared" si="47"/>
        <v>-1.8095998207758199</v>
      </c>
      <c r="AL82" s="35">
        <f t="shared" si="48"/>
        <v>-0.32468568191833397</v>
      </c>
      <c r="AM82" s="35">
        <f t="shared" si="49"/>
        <v>-2.6485389311941354</v>
      </c>
    </row>
  </sheetData>
  <mergeCells count="54">
    <mergeCell ref="A74:A76"/>
    <mergeCell ref="B74:B76"/>
    <mergeCell ref="A77:A79"/>
    <mergeCell ref="B77:B79"/>
    <mergeCell ref="A80:A82"/>
    <mergeCell ref="B80:B82"/>
    <mergeCell ref="A65:A67"/>
    <mergeCell ref="B65:B67"/>
    <mergeCell ref="A68:A70"/>
    <mergeCell ref="B68:B70"/>
    <mergeCell ref="A71:A73"/>
    <mergeCell ref="B71:B73"/>
    <mergeCell ref="A56:A58"/>
    <mergeCell ref="B56:B58"/>
    <mergeCell ref="A59:A61"/>
    <mergeCell ref="B59:B61"/>
    <mergeCell ref="A62:A64"/>
    <mergeCell ref="B62:B64"/>
    <mergeCell ref="A47:A49"/>
    <mergeCell ref="B47:B49"/>
    <mergeCell ref="A50:A52"/>
    <mergeCell ref="B50:B52"/>
    <mergeCell ref="A53:A55"/>
    <mergeCell ref="B53:B55"/>
    <mergeCell ref="B2:B4"/>
    <mergeCell ref="B5:B7"/>
    <mergeCell ref="B8:B10"/>
    <mergeCell ref="B11:B13"/>
    <mergeCell ref="B14:B16"/>
    <mergeCell ref="A17:A19"/>
    <mergeCell ref="A20:A22"/>
    <mergeCell ref="A23:A25"/>
    <mergeCell ref="B20:B22"/>
    <mergeCell ref="B23:B25"/>
    <mergeCell ref="B17:B19"/>
    <mergeCell ref="A2:A4"/>
    <mergeCell ref="A5:A7"/>
    <mergeCell ref="A8:A10"/>
    <mergeCell ref="A11:A13"/>
    <mergeCell ref="A14:A16"/>
    <mergeCell ref="A44:A46"/>
    <mergeCell ref="B44:B46"/>
    <mergeCell ref="A26:A28"/>
    <mergeCell ref="A29:A31"/>
    <mergeCell ref="A32:A34"/>
    <mergeCell ref="A35:A37"/>
    <mergeCell ref="A38:A40"/>
    <mergeCell ref="A41:A43"/>
    <mergeCell ref="B38:B40"/>
    <mergeCell ref="B41:B43"/>
    <mergeCell ref="B26:B28"/>
    <mergeCell ref="B29:B31"/>
    <mergeCell ref="B32:B34"/>
    <mergeCell ref="B35:B3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CDF1090C3C63A48A1FA54E09ED3137F" ma:contentTypeVersion="19" ma:contentTypeDescription="Create a new document." ma:contentTypeScope="" ma:versionID="36650b371d76dfe1aa225aa85c25d579">
  <xsd:schema xmlns:xsd="http://www.w3.org/2001/XMLSchema" xmlns:xs="http://www.w3.org/2001/XMLSchema" xmlns:p="http://schemas.microsoft.com/office/2006/metadata/properties" xmlns:ns1="http://schemas.microsoft.com/sharepoint/v3" xmlns:ns2="9cac375f-a6f3-411d-b129-f80e7fc560be" xmlns:ns3="bf2d2d51-5782-4bef-9c3c-f70a66af06ee" targetNamespace="http://schemas.microsoft.com/office/2006/metadata/properties" ma:root="true" ma:fieldsID="107483b16ea13099c216fe46fe2e525e" ns1:_="" ns2:_="" ns3:_="">
    <xsd:import namespace="http://schemas.microsoft.com/sharepoint/v3"/>
    <xsd:import namespace="9cac375f-a6f3-411d-b129-f80e7fc560be"/>
    <xsd:import namespace="bf2d2d51-5782-4bef-9c3c-f70a66af06e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LengthInSeconds" minOccurs="0"/>
                <xsd:element ref="ns3:SharedWithUsers" minOccurs="0"/>
                <xsd:element ref="ns3:SharedWithDetails" minOccurs="0"/>
                <xsd:element ref="ns2:lcf76f155ced4ddcb4097134ff3c332f" minOccurs="0"/>
                <xsd:element ref="ns3:TaxCatchAll" minOccurs="0"/>
                <xsd:element ref="ns1:_ip_UnifiedCompliancePolicyProperties" minOccurs="0"/>
                <xsd:element ref="ns1:_ip_UnifiedCompliancePolicyUIAc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ac375f-a6f3-411d-b129-f80e7fc560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7"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4d3291d4-b1d3-43d7-b4ed-cba402f0657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f2d2d51-5782-4bef-9c3c-f70a66af06e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eef4289-bdeb-447a-b5a8-e72268ffce81}" ma:internalName="TaxCatchAll" ma:showField="CatchAllData" ma:web="bf2d2d51-5782-4bef-9c3c-f70a66af06e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9cac375f-a6f3-411d-b129-f80e7fc560be">
      <Terms xmlns="http://schemas.microsoft.com/office/infopath/2007/PartnerControls"/>
    </lcf76f155ced4ddcb4097134ff3c332f>
    <TaxCatchAll xmlns="bf2d2d51-5782-4bef-9c3c-f70a66af06ee"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74D008F0-73C4-4002-9994-00F0D35FEE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cac375f-a6f3-411d-b129-f80e7fc560be"/>
    <ds:schemaRef ds:uri="bf2d2d51-5782-4bef-9c3c-f70a66af06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B7CCE3A-6D83-4E33-A3FB-20F8541FFCEF}">
  <ds:schemaRefs>
    <ds:schemaRef ds:uri="http://schemas.microsoft.com/sharepoint/v3/contenttype/forms"/>
  </ds:schemaRefs>
</ds:datastoreItem>
</file>

<file path=customXml/itemProps3.xml><?xml version="1.0" encoding="utf-8"?>
<ds:datastoreItem xmlns:ds="http://schemas.openxmlformats.org/officeDocument/2006/customXml" ds:itemID="{9AF25496-E9C8-481D-B7C5-38E16931EA02}">
  <ds:schemaRefs>
    <ds:schemaRef ds:uri="http://schemas.microsoft.com/office/2006/metadata/properties"/>
    <ds:schemaRef ds:uri="http://schemas.microsoft.com/office/infopath/2007/PartnerControls"/>
    <ds:schemaRef ds:uri="http://schemas.microsoft.com/sharepoint/v3"/>
    <ds:schemaRef ds:uri="9cac375f-a6f3-411d-b129-f80e7fc560be"/>
    <ds:schemaRef ds:uri="bf2d2d51-5782-4bef-9c3c-f70a66af06ee"/>
  </ds:schemaRefs>
</ds:datastoreItem>
</file>

<file path=docMetadata/LabelInfo.xml><?xml version="1.0" encoding="utf-8"?>
<clbl:labelList xmlns:clbl="http://schemas.microsoft.com/office/2020/mipLabelMetadata">
  <clbl:label id="{12fa7aac-11b3-418a-a200-f12d806be2ee}" enabled="1" method="Privileged" siteId="{c8637625-7864-4d75-b77f-a3cc540ef3c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ESGL</vt:lpstr>
      <vt:lpstr>Data Sampel</vt:lpstr>
      <vt:lpstr>Tabulasi Data</vt:lpstr>
    </vt:vector>
  </TitlesOfParts>
  <Manager/>
  <Company>HP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Arsyil Hendra Saputra</dc:creator>
  <cp:keywords/>
  <dc:description/>
  <cp:lastModifiedBy>vendi 01</cp:lastModifiedBy>
  <cp:revision/>
  <dcterms:created xsi:type="dcterms:W3CDTF">2019-01-18T06:58:30Z</dcterms:created>
  <dcterms:modified xsi:type="dcterms:W3CDTF">2026-04-02T07:34:41Z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0x0101007CDF1090C3C63A48A1FA54E09ED3137F</vt:lpwstr>
  </property>
  <property fmtid="{D5CDD505-2E9C-101B-9397-08002B2CF9AE}" pid="3" name="MediaServiceImageTags">
    <vt:lpwstr/>
  </property>
</Properties>
</file>